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405" yWindow="-315" windowWidth="14295" windowHeight="11760" activeTab="1"/>
  </bookViews>
  <sheets>
    <sheet name="○○○" sheetId="4" r:id="rId1"/>
    <sheet name="박물관현황" sheetId="1" r:id="rId2"/>
    <sheet name="피벗" sheetId="5" r:id="rId3"/>
    <sheet name="데이터" sheetId="2" r:id="rId4"/>
    <sheet name="시나리오 요약" sheetId="6" r:id="rId5"/>
    <sheet name="목표값과 시나리오" sheetId="3" r:id="rId6"/>
    <sheet name="박물관현황 예시" sheetId="7" r:id="rId7"/>
    <sheet name="목표값과 시나리오 예시" sheetId="8" r:id="rId8"/>
  </sheets>
  <definedNames>
    <definedName name="_xlnm._FilterDatabase" localSheetId="3" hidden="1">데이터!$A$19:$E$19</definedName>
    <definedName name="_xlnm._FilterDatabase" localSheetId="1" hidden="1">박물관현황!$E$3:$E$19</definedName>
    <definedName name="_xlnm._FilterDatabase" localSheetId="6" hidden="1">'박물관현황 예시'!$E$3:$E$19</definedName>
  </definedNames>
  <calcPr calcId="145621"/>
  <pivotCaches>
    <pivotCache cacheId="0" r:id="rId9"/>
  </pivotCaches>
</workbook>
</file>

<file path=xl/calcChain.xml><?xml version="1.0" encoding="utf-8"?>
<calcChain xmlns="http://schemas.openxmlformats.org/spreadsheetml/2006/main">
  <c r="K11" i="8" l="1"/>
  <c r="L11" i="8" s="1"/>
  <c r="J11" i="8"/>
  <c r="I11" i="8"/>
  <c r="L10" i="8"/>
  <c r="L9" i="8"/>
  <c r="L8" i="8"/>
  <c r="L7" i="8"/>
  <c r="L6" i="8"/>
  <c r="L5" i="8"/>
  <c r="L4" i="8"/>
  <c r="L3" i="8"/>
  <c r="L2" i="8"/>
  <c r="E38" i="2" l="1"/>
  <c r="D38" i="2"/>
  <c r="E37" i="2"/>
  <c r="D37" i="2"/>
  <c r="E29" i="2"/>
  <c r="D29" i="2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4" i="1"/>
  <c r="I11" i="3" l="1"/>
  <c r="J11" i="3"/>
  <c r="K11" i="3"/>
  <c r="L10" i="3"/>
  <c r="L4" i="3"/>
  <c r="L5" i="3"/>
  <c r="L6" i="3"/>
  <c r="L7" i="3"/>
  <c r="L8" i="3"/>
  <c r="L9" i="3"/>
  <c r="L3" i="3"/>
  <c r="L2" i="3"/>
  <c r="B9" i="3"/>
  <c r="C9" i="3"/>
  <c r="D9" i="3"/>
  <c r="E9" i="3" s="1"/>
  <c r="E8" i="3"/>
  <c r="E4" i="3"/>
  <c r="E5" i="3"/>
  <c r="E6" i="3"/>
  <c r="E7" i="3"/>
  <c r="E3" i="3"/>
  <c r="E2" i="3"/>
  <c r="L11" i="3" l="1"/>
</calcChain>
</file>

<file path=xl/sharedStrings.xml><?xml version="1.0" encoding="utf-8"?>
<sst xmlns="http://schemas.openxmlformats.org/spreadsheetml/2006/main" count="284" uniqueCount="71">
  <si>
    <t>지역</t>
  </si>
  <si>
    <t>2002년</t>
  </si>
  <si>
    <t>2003년</t>
  </si>
  <si>
    <t>2004년</t>
  </si>
  <si>
    <t>2005년</t>
  </si>
  <si>
    <t>서울특별시</t>
  </si>
  <si>
    <t>부산광역시</t>
  </si>
  <si>
    <t>대구광역시</t>
  </si>
  <si>
    <t>인천광역시</t>
  </si>
  <si>
    <t>광주광역시</t>
  </si>
  <si>
    <t>대전광역시</t>
  </si>
  <si>
    <t>울산광역시</t>
  </si>
  <si>
    <t>경기도</t>
  </si>
  <si>
    <t>강원도</t>
  </si>
  <si>
    <t>충청북도</t>
  </si>
  <si>
    <t>충청남도</t>
  </si>
  <si>
    <t>전라북도</t>
  </si>
  <si>
    <t>전라남도</t>
  </si>
  <si>
    <t>경상북도</t>
  </si>
  <si>
    <t>경상남도</t>
  </si>
  <si>
    <t>제주도</t>
  </si>
  <si>
    <t>구분</t>
  </si>
  <si>
    <t>사업체수(개)</t>
  </si>
  <si>
    <t>종사자수(명)</t>
  </si>
  <si>
    <t>매출액(백만원)</t>
  </si>
  <si>
    <t>시</t>
  </si>
  <si>
    <t>도</t>
  </si>
  <si>
    <t>순서</t>
  </si>
  <si>
    <t>평균매출액</t>
  </si>
  <si>
    <t>합계</t>
  </si>
  <si>
    <t>최고와 차</t>
    <phoneticPr fontId="2" type="noConversion"/>
  </si>
  <si>
    <t>비고</t>
    <phoneticPr fontId="2" type="noConversion"/>
  </si>
  <si>
    <t>(제공:통계청)</t>
    <phoneticPr fontId="2" type="noConversion"/>
  </si>
  <si>
    <t>지역별 박물관 현황</t>
    <phoneticPr fontId="2" type="noConversion"/>
  </si>
  <si>
    <t>대구시</t>
  </si>
  <si>
    <t>인천시</t>
  </si>
  <si>
    <t>광주시</t>
  </si>
  <si>
    <t>울산시</t>
  </si>
  <si>
    <t>행 레이블</t>
  </si>
  <si>
    <t>평균 : 사업체수(개)</t>
  </si>
  <si>
    <t>전체 평균 : 사업체수(개)</t>
  </si>
  <si>
    <t>평균 : 종사자수(명)</t>
  </si>
  <si>
    <t>전체 평균 : 종사자수(명)</t>
  </si>
  <si>
    <t>평균 : 매출액(백만원)</t>
  </si>
  <si>
    <t>전체 평균 : 매출액(백만원)</t>
  </si>
  <si>
    <t>도 최대값</t>
  </si>
  <si>
    <t>시 최대값</t>
  </si>
  <si>
    <t>전체 최대값</t>
  </si>
  <si>
    <t>영업비용(백만원)</t>
  </si>
  <si>
    <t>$I$6</t>
  </si>
  <si>
    <t>$I$7</t>
  </si>
  <si>
    <t>$I$8</t>
  </si>
  <si>
    <t>$I$9</t>
  </si>
  <si>
    <t>$I$10</t>
  </si>
  <si>
    <t>$L$11</t>
  </si>
  <si>
    <t>유형1</t>
  </si>
  <si>
    <t>만든 사람 1 날짜 2019-09-03</t>
  </si>
  <si>
    <t>유형2</t>
  </si>
  <si>
    <t>시나리오 요약</t>
  </si>
  <si>
    <t>변경 셀:</t>
  </si>
  <si>
    <t>현재 값:</t>
  </si>
  <si>
    <t>결과 셀:</t>
  </si>
  <si>
    <t>참고: 현재 값 열은 시나리오 요약 보고서가 작성될 때의</t>
  </si>
  <si>
    <t>변경 셀 값을 나타냅니다. 각 시나리오의 변경 셀들은</t>
  </si>
  <si>
    <t>회색으로 표시됩니다.</t>
  </si>
  <si>
    <t>①</t>
  </si>
  <si>
    <t>①</t>
    <phoneticPr fontId="2" type="noConversion"/>
  </si>
  <si>
    <t>②</t>
  </si>
  <si>
    <t>②</t>
    <phoneticPr fontId="2" type="noConversion"/>
  </si>
  <si>
    <t>③</t>
  </si>
  <si>
    <t>③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</si>
</sst>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176" formatCode="#,##0_);[Red]\(#,##0\)"/>
    <numFmt numFmtId="177" formatCode="[&lt;188]**#,##0;#,##0"/>
  </numFmts>
  <fonts count="19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1"/>
      <color indexed="9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u/>
      <sz val="15"/>
      <color theme="1"/>
      <name val="돋움체"/>
      <family val="3"/>
      <charset val="129"/>
    </font>
    <font>
      <sz val="11"/>
      <color theme="1"/>
      <name val="바탕체"/>
      <family val="1"/>
      <charset val="129"/>
    </font>
    <font>
      <i/>
      <sz val="11"/>
      <color theme="1"/>
      <name val="바탕체"/>
      <family val="1"/>
      <charset val="129"/>
    </font>
    <font>
      <b/>
      <sz val="11"/>
      <color indexed="8"/>
      <name val="맑은 고딕"/>
      <family val="3"/>
      <charset val="129"/>
      <scheme val="minor"/>
    </font>
    <font>
      <sz val="11"/>
      <color indexed="9"/>
      <name val="맑은 고딕"/>
      <family val="2"/>
      <charset val="129"/>
      <scheme val="minor"/>
    </font>
    <font>
      <sz val="11"/>
      <color indexed="8"/>
      <name val="맑은 고딕"/>
      <family val="2"/>
      <charset val="129"/>
      <scheme val="minor"/>
    </font>
    <font>
      <sz val="11"/>
      <color indexed="18"/>
      <name val="맑은 고딕"/>
      <family val="2"/>
      <charset val="129"/>
      <scheme val="minor"/>
    </font>
    <font>
      <sz val="11"/>
      <color indexed="18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1"/>
      <color rgb="FF0070C0"/>
      <name val="바탕체"/>
      <family val="1"/>
      <charset val="129"/>
    </font>
    <font>
      <b/>
      <sz val="10"/>
      <color rgb="FF0070C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0"/>
        <bgColor indexed="24"/>
      </patternFill>
    </fill>
    <fill>
      <patternFill patternType="solid">
        <fgColor indexed="16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7"/>
      </patternFill>
    </fill>
  </fills>
  <borders count="2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>
      <alignment vertical="center"/>
    </xf>
  </cellStyleXfs>
  <cellXfs count="89">
    <xf numFmtId="0" fontId="0" fillId="0" borderId="0" xfId="0">
      <alignment vertical="center"/>
    </xf>
    <xf numFmtId="0" fontId="6" fillId="2" borderId="4" xfId="2" applyFont="1" applyFill="1" applyBorder="1" applyAlignment="1">
      <alignment horizontal="distributed" vertical="center"/>
    </xf>
    <xf numFmtId="0" fontId="6" fillId="2" borderId="11" xfId="2" applyFont="1" applyFill="1" applyBorder="1" applyAlignment="1">
      <alignment horizontal="distributed" vertical="center"/>
    </xf>
    <xf numFmtId="0" fontId="4" fillId="0" borderId="0" xfId="2" applyFont="1" applyFill="1" applyBorder="1" applyAlignment="1">
      <alignment horizontal="center" vertical="center"/>
    </xf>
    <xf numFmtId="0" fontId="4" fillId="0" borderId="9" xfId="2" applyFont="1" applyFill="1" applyBorder="1" applyAlignment="1">
      <alignment horizontal="distributed" vertical="center"/>
    </xf>
    <xf numFmtId="176" fontId="4" fillId="0" borderId="0" xfId="2" applyNumberFormat="1" applyFont="1" applyFill="1" applyBorder="1" applyAlignment="1">
      <alignment vertical="center"/>
    </xf>
    <xf numFmtId="0" fontId="4" fillId="0" borderId="0" xfId="2" applyFont="1" applyAlignment="1">
      <alignment horizontal="center" vertical="center"/>
    </xf>
    <xf numFmtId="0" fontId="4" fillId="0" borderId="6" xfId="2" applyFont="1" applyFill="1" applyBorder="1" applyAlignment="1">
      <alignment horizontal="center" vertical="center"/>
    </xf>
    <xf numFmtId="0" fontId="4" fillId="0" borderId="10" xfId="2" applyFont="1" applyFill="1" applyBorder="1" applyAlignment="1">
      <alignment horizontal="distributed" vertical="center"/>
    </xf>
    <xf numFmtId="176" fontId="4" fillId="0" borderId="6" xfId="2" applyNumberFormat="1" applyFont="1" applyFill="1" applyBorder="1" applyAlignment="1">
      <alignment vertical="center"/>
    </xf>
    <xf numFmtId="49" fontId="5" fillId="0" borderId="14" xfId="2" applyNumberFormat="1" applyFont="1" applyBorder="1" applyAlignment="1">
      <alignment horizontal="distributed" vertical="center"/>
    </xf>
    <xf numFmtId="0" fontId="5" fillId="0" borderId="7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49" fontId="5" fillId="0" borderId="1" xfId="2" applyNumberFormat="1" applyFont="1" applyBorder="1" applyAlignment="1">
      <alignment horizontal="distributed" vertical="center"/>
    </xf>
    <xf numFmtId="176" fontId="5" fillId="0" borderId="15" xfId="2" applyNumberFormat="1" applyFont="1" applyBorder="1" applyAlignment="1">
      <alignment vertical="center"/>
    </xf>
    <xf numFmtId="176" fontId="5" fillId="0" borderId="12" xfId="2" applyNumberFormat="1" applyFont="1" applyBorder="1" applyAlignment="1">
      <alignment vertical="center"/>
    </xf>
    <xf numFmtId="176" fontId="5" fillId="0" borderId="1" xfId="2" applyNumberFormat="1" applyFont="1" applyBorder="1" applyAlignment="1">
      <alignment vertical="center"/>
    </xf>
    <xf numFmtId="176" fontId="5" fillId="0" borderId="12" xfId="2" applyNumberFormat="1" applyFont="1" applyBorder="1" applyAlignment="1">
      <alignment horizontal="right" vertical="center"/>
    </xf>
    <xf numFmtId="176" fontId="5" fillId="0" borderId="2" xfId="2" applyNumberFormat="1" applyFont="1" applyBorder="1" applyAlignment="1">
      <alignment vertical="center"/>
    </xf>
    <xf numFmtId="176" fontId="5" fillId="0" borderId="0" xfId="2" applyNumberFormat="1" applyFont="1" applyBorder="1" applyAlignment="1">
      <alignment vertical="center"/>
    </xf>
    <xf numFmtId="176" fontId="5" fillId="0" borderId="0" xfId="2" applyNumberFormat="1" applyFont="1" applyBorder="1" applyAlignment="1">
      <alignment horizontal="right" vertical="center"/>
    </xf>
    <xf numFmtId="49" fontId="5" fillId="0" borderId="5" xfId="2" applyNumberFormat="1" applyFont="1" applyBorder="1" applyAlignment="1">
      <alignment horizontal="distributed" vertical="center"/>
    </xf>
    <xf numFmtId="176" fontId="5" fillId="0" borderId="16" xfId="2" applyNumberFormat="1" applyFont="1" applyBorder="1" applyAlignment="1">
      <alignment vertical="center"/>
    </xf>
    <xf numFmtId="176" fontId="5" fillId="0" borderId="13" xfId="2" applyNumberFormat="1" applyFont="1" applyBorder="1" applyAlignment="1">
      <alignment vertical="center"/>
    </xf>
    <xf numFmtId="176" fontId="5" fillId="0" borderId="5" xfId="2" applyNumberFormat="1" applyFont="1" applyBorder="1" applyAlignment="1">
      <alignment vertical="center"/>
    </xf>
    <xf numFmtId="176" fontId="5" fillId="0" borderId="13" xfId="2" applyNumberFormat="1" applyFont="1" applyBorder="1">
      <alignment vertical="center"/>
    </xf>
    <xf numFmtId="0" fontId="5" fillId="0" borderId="3" xfId="2" applyFont="1" applyFill="1" applyBorder="1" applyAlignment="1">
      <alignment horizontal="distributed" vertical="center"/>
    </xf>
    <xf numFmtId="0" fontId="5" fillId="0" borderId="4" xfId="2" applyFont="1" applyFill="1" applyBorder="1" applyAlignment="1">
      <alignment horizontal="center" vertical="center"/>
    </xf>
    <xf numFmtId="0" fontId="5" fillId="0" borderId="3" xfId="2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distributed" vertical="center"/>
    </xf>
    <xf numFmtId="176" fontId="5" fillId="0" borderId="0" xfId="2" applyNumberFormat="1" applyFont="1" applyFill="1" applyBorder="1" applyAlignment="1">
      <alignment vertical="center"/>
    </xf>
    <xf numFmtId="176" fontId="5" fillId="0" borderId="1" xfId="2" applyNumberFormat="1" applyFont="1" applyFill="1" applyBorder="1" applyAlignment="1">
      <alignment vertical="center"/>
    </xf>
    <xf numFmtId="0" fontId="5" fillId="0" borderId="5" xfId="2" applyFont="1" applyFill="1" applyBorder="1" applyAlignment="1">
      <alignment horizontal="distributed" vertical="center"/>
    </xf>
    <xf numFmtId="176" fontId="5" fillId="0" borderId="13" xfId="2" applyNumberFormat="1" applyFont="1" applyFill="1" applyBorder="1" applyAlignment="1">
      <alignment vertical="center"/>
    </xf>
    <xf numFmtId="176" fontId="5" fillId="0" borderId="5" xfId="2" applyNumberFormat="1" applyFont="1" applyFill="1" applyBorder="1" applyAlignment="1">
      <alignment vertical="center"/>
    </xf>
    <xf numFmtId="0" fontId="6" fillId="3" borderId="8" xfId="2" applyFont="1" applyFill="1" applyBorder="1" applyAlignment="1">
      <alignment horizontal="distributed" vertical="center"/>
    </xf>
    <xf numFmtId="49" fontId="7" fillId="0" borderId="0" xfId="2" applyNumberFormat="1" applyFont="1" applyFill="1" applyBorder="1" applyAlignment="1">
      <alignment horizontal="center" vertical="center"/>
    </xf>
    <xf numFmtId="0" fontId="7" fillId="0" borderId="9" xfId="2" applyFont="1" applyFill="1" applyBorder="1" applyAlignment="1">
      <alignment horizontal="distributed" vertical="center"/>
    </xf>
    <xf numFmtId="176" fontId="7" fillId="0" borderId="0" xfId="2" applyNumberFormat="1" applyFont="1" applyFill="1" applyBorder="1" applyAlignment="1">
      <alignment vertical="center"/>
    </xf>
    <xf numFmtId="0" fontId="7" fillId="0" borderId="0" xfId="2" applyFont="1" applyFill="1" applyBorder="1" applyAlignment="1">
      <alignment horizontal="center" vertical="center"/>
    </xf>
    <xf numFmtId="49" fontId="7" fillId="0" borderId="6" xfId="2" applyNumberFormat="1" applyFont="1" applyFill="1" applyBorder="1" applyAlignment="1">
      <alignment horizontal="center" vertical="center"/>
    </xf>
    <xf numFmtId="0" fontId="7" fillId="0" borderId="10" xfId="2" applyFont="1" applyFill="1" applyBorder="1" applyAlignment="1">
      <alignment horizontal="distributed" vertical="center"/>
    </xf>
    <xf numFmtId="176" fontId="7" fillId="0" borderId="6" xfId="2" applyNumberFormat="1" applyFont="1" applyFill="1" applyBorder="1" applyAlignment="1">
      <alignment vertical="center"/>
    </xf>
    <xf numFmtId="0" fontId="6" fillId="3" borderId="17" xfId="2" applyFont="1" applyFill="1" applyBorder="1" applyAlignment="1">
      <alignment horizontal="distributed" vertical="center"/>
    </xf>
    <xf numFmtId="0" fontId="0" fillId="0" borderId="0" xfId="0" applyAlignment="1">
      <alignment horizontal="right" vertical="center"/>
    </xf>
    <xf numFmtId="0" fontId="9" fillId="0" borderId="18" xfId="0" applyFont="1" applyBorder="1" applyAlignment="1">
      <alignment horizontal="distributed" vertical="center"/>
    </xf>
    <xf numFmtId="176" fontId="9" fillId="0" borderId="9" xfId="1" applyNumberFormat="1" applyFont="1" applyBorder="1" applyAlignment="1">
      <alignment vertical="center"/>
    </xf>
    <xf numFmtId="177" fontId="9" fillId="0" borderId="9" xfId="1" applyNumberFormat="1" applyFont="1" applyBorder="1" applyAlignment="1">
      <alignment vertical="center"/>
    </xf>
    <xf numFmtId="0" fontId="9" fillId="0" borderId="9" xfId="0" applyFont="1" applyBorder="1">
      <alignment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distributed" vertical="center"/>
    </xf>
    <xf numFmtId="176" fontId="9" fillId="0" borderId="21" xfId="1" applyNumberFormat="1" applyFont="1" applyBorder="1" applyAlignment="1">
      <alignment vertical="center"/>
    </xf>
    <xf numFmtId="177" fontId="9" fillId="0" borderId="21" xfId="1" applyNumberFormat="1" applyFont="1" applyBorder="1" applyAlignment="1">
      <alignment vertical="center"/>
    </xf>
    <xf numFmtId="0" fontId="9" fillId="0" borderId="21" xfId="0" applyFont="1" applyBorder="1">
      <alignment vertical="center"/>
    </xf>
    <xf numFmtId="0" fontId="9" fillId="0" borderId="22" xfId="0" applyFont="1" applyBorder="1" applyAlignment="1">
      <alignment horizontal="center" vertical="center"/>
    </xf>
    <xf numFmtId="0" fontId="10" fillId="0" borderId="23" xfId="0" applyFont="1" applyBorder="1" applyAlignment="1">
      <alignment horizontal="distributed" vertical="center"/>
    </xf>
    <xf numFmtId="0" fontId="10" fillId="0" borderId="24" xfId="0" applyFont="1" applyBorder="1" applyAlignment="1">
      <alignment horizontal="center" vertical="center"/>
    </xf>
    <xf numFmtId="0" fontId="10" fillId="0" borderId="24" xfId="0" applyFont="1" applyFill="1" applyBorder="1" applyAlignment="1">
      <alignment horizontal="center" vertical="center"/>
    </xf>
    <xf numFmtId="0" fontId="10" fillId="0" borderId="25" xfId="0" applyFont="1" applyFill="1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left" vertical="center" indent="1"/>
    </xf>
    <xf numFmtId="49" fontId="11" fillId="0" borderId="0" xfId="2" applyNumberFormat="1" applyFont="1" applyFill="1" applyBorder="1" applyAlignment="1">
      <alignment horizontal="center" vertical="center"/>
    </xf>
    <xf numFmtId="0" fontId="7" fillId="0" borderId="0" xfId="2" applyFont="1" applyFill="1" applyBorder="1" applyAlignment="1">
      <alignment horizontal="distributed" vertical="center"/>
    </xf>
    <xf numFmtId="0" fontId="0" fillId="0" borderId="0" xfId="0" applyFill="1" applyBorder="1" applyAlignment="1">
      <alignment vertical="center"/>
    </xf>
    <xf numFmtId="176" fontId="0" fillId="0" borderId="0" xfId="0" applyNumberFormat="1" applyFill="1" applyBorder="1" applyAlignment="1">
      <alignment vertical="center"/>
    </xf>
    <xf numFmtId="176" fontId="0" fillId="0" borderId="6" xfId="0" applyNumberFormat="1" applyFill="1" applyBorder="1" applyAlignment="1">
      <alignment vertical="center"/>
    </xf>
    <xf numFmtId="0" fontId="6" fillId="2" borderId="26" xfId="0" applyFont="1" applyFill="1" applyBorder="1" applyAlignment="1">
      <alignment horizontal="left" vertical="center"/>
    </xf>
    <xf numFmtId="0" fontId="12" fillId="2" borderId="12" xfId="0" applyFont="1" applyFill="1" applyBorder="1" applyAlignment="1">
      <alignment horizontal="left" vertical="center"/>
    </xf>
    <xf numFmtId="0" fontId="6" fillId="2" borderId="12" xfId="0" applyFont="1" applyFill="1" applyBorder="1" applyAlignment="1">
      <alignment horizontal="left" vertical="center"/>
    </xf>
    <xf numFmtId="0" fontId="0" fillId="0" borderId="27" xfId="0" applyFill="1" applyBorder="1" applyAlignment="1">
      <alignment vertical="center"/>
    </xf>
    <xf numFmtId="0" fontId="13" fillId="4" borderId="0" xfId="0" applyFont="1" applyFill="1" applyBorder="1" applyAlignment="1">
      <alignment horizontal="left" vertical="center"/>
    </xf>
    <xf numFmtId="0" fontId="14" fillId="4" borderId="27" xfId="0" applyFont="1" applyFill="1" applyBorder="1" applyAlignment="1">
      <alignment horizontal="left" vertical="center"/>
    </xf>
    <xf numFmtId="0" fontId="15" fillId="4" borderId="27" xfId="0" applyFont="1" applyFill="1" applyBorder="1" applyAlignment="1">
      <alignment horizontal="left" vertical="center"/>
    </xf>
    <xf numFmtId="0" fontId="13" fillId="4" borderId="6" xfId="0" applyFont="1" applyFill="1" applyBorder="1" applyAlignment="1">
      <alignment horizontal="left" vertical="center"/>
    </xf>
    <xf numFmtId="0" fontId="12" fillId="2" borderId="12" xfId="0" applyFont="1" applyFill="1" applyBorder="1" applyAlignment="1">
      <alignment horizontal="right" vertical="center"/>
    </xf>
    <xf numFmtId="0" fontId="12" fillId="2" borderId="26" xfId="0" applyFont="1" applyFill="1" applyBorder="1" applyAlignment="1">
      <alignment horizontal="right" vertical="center"/>
    </xf>
    <xf numFmtId="176" fontId="0" fillId="5" borderId="0" xfId="0" applyNumberFormat="1" applyFill="1" applyBorder="1" applyAlignment="1">
      <alignment vertical="center"/>
    </xf>
    <xf numFmtId="0" fontId="16" fillId="0" borderId="0" xfId="0" applyFont="1" applyFill="1" applyBorder="1" applyAlignment="1">
      <alignment vertical="top" wrapText="1"/>
    </xf>
    <xf numFmtId="0" fontId="8" fillId="0" borderId="0" xfId="0" applyFont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176" fontId="18" fillId="0" borderId="1" xfId="2" applyNumberFormat="1" applyFont="1" applyBorder="1" applyAlignment="1">
      <alignment horizontal="center" vertical="center"/>
    </xf>
    <xf numFmtId="176" fontId="18" fillId="0" borderId="0" xfId="2" applyNumberFormat="1" applyFont="1" applyBorder="1" applyAlignment="1">
      <alignment horizontal="center" vertical="center"/>
    </xf>
    <xf numFmtId="176" fontId="18" fillId="0" borderId="5" xfId="2" applyNumberFormat="1" applyFont="1" applyBorder="1" applyAlignment="1">
      <alignment horizontal="center" vertical="center"/>
    </xf>
    <xf numFmtId="176" fontId="18" fillId="0" borderId="13" xfId="2" applyNumberFormat="1" applyFont="1" applyBorder="1" applyAlignment="1">
      <alignment horizontal="center" vertical="center"/>
    </xf>
  </cellXfs>
  <cellStyles count="3">
    <cellStyle name="쉼표 [0]" xfId="1" builtinId="6"/>
    <cellStyle name="표준" xfId="0" builtinId="0"/>
    <cellStyle name="표준 2" xfId="2"/>
  </cellStyles>
  <dxfs count="3"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7.xml"/><Relationship Id="rId13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worksheet" Target="worksheets/sheet6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5.xml"/><Relationship Id="rId11" Type="http://schemas.openxmlformats.org/officeDocument/2006/relationships/styles" Target="styles.xml"/><Relationship Id="rId5" Type="http://schemas.openxmlformats.org/officeDocument/2006/relationships/worksheet" Target="worksheets/sheet4.xml"/><Relationship Id="rId10" Type="http://schemas.openxmlformats.org/officeDocument/2006/relationships/theme" Target="theme/theme1.xml"/><Relationship Id="rId4" Type="http://schemas.openxmlformats.org/officeDocument/2006/relationships/worksheet" Target="worksheets/sheet3.xml"/><Relationship Id="rId9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 altLang="en-US"/>
              <a:t>지역별 박물관 현황</a:t>
            </a:r>
          </a:p>
        </c:rich>
      </c:tx>
      <c:layout/>
      <c:overlay val="0"/>
      <c:spPr>
        <a:ln>
          <a:solidFill>
            <a:sysClr val="windowText" lastClr="000000"/>
          </a:solidFill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c:spPr>
    </c:title>
    <c:autoTitleDeleted val="0"/>
    <c:view3D>
      <c:rotX val="10"/>
      <c:rotY val="25"/>
      <c:depthPercent val="10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percentStacked"/>
        <c:varyColors val="0"/>
        <c:ser>
          <c:idx val="0"/>
          <c:order val="0"/>
          <c:tx>
            <c:strRef>
              <c:f>박물관현황!$B$21</c:f>
              <c:strCache>
                <c:ptCount val="1"/>
                <c:pt idx="0">
                  <c:v>2002년</c:v>
                </c:pt>
              </c:strCache>
            </c:strRef>
          </c:tx>
          <c:invertIfNegative val="0"/>
          <c:cat>
            <c:strRef>
              <c:f>박물관현황!$A$22:$A$26</c:f>
              <c:strCache>
                <c:ptCount val="5"/>
                <c:pt idx="0">
                  <c:v>대구광역시</c:v>
                </c:pt>
                <c:pt idx="1">
                  <c:v>인천광역시</c:v>
                </c:pt>
                <c:pt idx="2">
                  <c:v>광주광역시</c:v>
                </c:pt>
                <c:pt idx="3">
                  <c:v>울산광역시</c:v>
                </c:pt>
                <c:pt idx="4">
                  <c:v>전라북도</c:v>
                </c:pt>
              </c:strCache>
            </c:strRef>
          </c:cat>
          <c:val>
            <c:numRef>
              <c:f>박물관현황!$B$22:$B$26</c:f>
              <c:numCache>
                <c:formatCode>#,##0_);[Red]\(#,##0\)</c:formatCode>
                <c:ptCount val="5"/>
                <c:pt idx="0">
                  <c:v>43</c:v>
                </c:pt>
                <c:pt idx="1">
                  <c:v>43</c:v>
                </c:pt>
                <c:pt idx="2">
                  <c:v>225</c:v>
                </c:pt>
                <c:pt idx="3">
                  <c:v>1</c:v>
                </c:pt>
                <c:pt idx="4">
                  <c:v>103</c:v>
                </c:pt>
              </c:numCache>
            </c:numRef>
          </c:val>
        </c:ser>
        <c:ser>
          <c:idx val="1"/>
          <c:order val="1"/>
          <c:tx>
            <c:strRef>
              <c:f>박물관현황!$C$21</c:f>
              <c:strCache>
                <c:ptCount val="1"/>
                <c:pt idx="0">
                  <c:v>2003년</c:v>
                </c:pt>
              </c:strCache>
            </c:strRef>
          </c:tx>
          <c:invertIfNegative val="0"/>
          <c:cat>
            <c:strRef>
              <c:f>박물관현황!$A$22:$A$26</c:f>
              <c:strCache>
                <c:ptCount val="5"/>
                <c:pt idx="0">
                  <c:v>대구광역시</c:v>
                </c:pt>
                <c:pt idx="1">
                  <c:v>인천광역시</c:v>
                </c:pt>
                <c:pt idx="2">
                  <c:v>광주광역시</c:v>
                </c:pt>
                <c:pt idx="3">
                  <c:v>울산광역시</c:v>
                </c:pt>
                <c:pt idx="4">
                  <c:v>전라북도</c:v>
                </c:pt>
              </c:strCache>
            </c:strRef>
          </c:cat>
          <c:val>
            <c:numRef>
              <c:f>박물관현황!$C$22:$C$26</c:f>
              <c:numCache>
                <c:formatCode>#,##0_);[Red]\(#,##0\)</c:formatCode>
                <c:ptCount val="5"/>
                <c:pt idx="0">
                  <c:v>46</c:v>
                </c:pt>
                <c:pt idx="1">
                  <c:v>46</c:v>
                </c:pt>
                <c:pt idx="2">
                  <c:v>214</c:v>
                </c:pt>
                <c:pt idx="3">
                  <c:v>1</c:v>
                </c:pt>
                <c:pt idx="4">
                  <c:v>152</c:v>
                </c:pt>
              </c:numCache>
            </c:numRef>
          </c:val>
        </c:ser>
        <c:ser>
          <c:idx val="2"/>
          <c:order val="2"/>
          <c:tx>
            <c:strRef>
              <c:f>박물관현황!$D$21</c:f>
              <c:strCache>
                <c:ptCount val="1"/>
                <c:pt idx="0">
                  <c:v>2004년</c:v>
                </c:pt>
              </c:strCache>
            </c:strRef>
          </c:tx>
          <c:invertIfNegative val="0"/>
          <c:dLbls>
            <c:dLbl>
              <c:idx val="1"/>
              <c:layout/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박물관현황!$A$22:$A$26</c:f>
              <c:strCache>
                <c:ptCount val="5"/>
                <c:pt idx="0">
                  <c:v>대구광역시</c:v>
                </c:pt>
                <c:pt idx="1">
                  <c:v>인천광역시</c:v>
                </c:pt>
                <c:pt idx="2">
                  <c:v>광주광역시</c:v>
                </c:pt>
                <c:pt idx="3">
                  <c:v>울산광역시</c:v>
                </c:pt>
                <c:pt idx="4">
                  <c:v>전라북도</c:v>
                </c:pt>
              </c:strCache>
            </c:strRef>
          </c:cat>
          <c:val>
            <c:numRef>
              <c:f>박물관현황!$D$22:$D$26</c:f>
              <c:numCache>
                <c:formatCode>[&lt;188]**#,##0;#,##0</c:formatCode>
                <c:ptCount val="5"/>
                <c:pt idx="0">
                  <c:v>72</c:v>
                </c:pt>
                <c:pt idx="1">
                  <c:v>52</c:v>
                </c:pt>
                <c:pt idx="2">
                  <c:v>197</c:v>
                </c:pt>
                <c:pt idx="3">
                  <c:v>1</c:v>
                </c:pt>
                <c:pt idx="4">
                  <c:v>165</c:v>
                </c:pt>
              </c:numCache>
            </c:numRef>
          </c:val>
        </c:ser>
        <c:ser>
          <c:idx val="3"/>
          <c:order val="3"/>
          <c:tx>
            <c:strRef>
              <c:f>박물관현황!$E$21</c:f>
              <c:strCache>
                <c:ptCount val="1"/>
                <c:pt idx="0">
                  <c:v>2005년</c:v>
                </c:pt>
              </c:strCache>
            </c:strRef>
          </c:tx>
          <c:invertIfNegative val="0"/>
          <c:cat>
            <c:strRef>
              <c:f>박물관현황!$A$22:$A$26</c:f>
              <c:strCache>
                <c:ptCount val="5"/>
                <c:pt idx="0">
                  <c:v>대구광역시</c:v>
                </c:pt>
                <c:pt idx="1">
                  <c:v>인천광역시</c:v>
                </c:pt>
                <c:pt idx="2">
                  <c:v>광주광역시</c:v>
                </c:pt>
                <c:pt idx="3">
                  <c:v>울산광역시</c:v>
                </c:pt>
                <c:pt idx="4">
                  <c:v>전라북도</c:v>
                </c:pt>
              </c:strCache>
            </c:strRef>
          </c:cat>
          <c:val>
            <c:numRef>
              <c:f>박물관현황!$E$22:$E$26</c:f>
              <c:numCache>
                <c:formatCode>[&lt;188]**#,##0;#,##0</c:formatCode>
                <c:ptCount val="5"/>
                <c:pt idx="0">
                  <c:v>139</c:v>
                </c:pt>
                <c:pt idx="1">
                  <c:v>75</c:v>
                </c:pt>
                <c:pt idx="2">
                  <c:v>199</c:v>
                </c:pt>
                <c:pt idx="3">
                  <c:v>9</c:v>
                </c:pt>
                <c:pt idx="4">
                  <c:v>163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gapDepth val="55"/>
        <c:shape val="box"/>
        <c:axId val="201321984"/>
        <c:axId val="195177856"/>
        <c:axId val="0"/>
      </c:bar3DChart>
      <c:catAx>
        <c:axId val="201321984"/>
        <c:scaling>
          <c:orientation val="minMax"/>
        </c:scaling>
        <c:delete val="0"/>
        <c:axPos val="t"/>
        <c:majorTickMark val="none"/>
        <c:minorTickMark val="none"/>
        <c:tickLblPos val="nextTo"/>
        <c:crossAx val="195177856"/>
        <c:crosses val="autoZero"/>
        <c:auto val="1"/>
        <c:lblAlgn val="ctr"/>
        <c:lblOffset val="100"/>
        <c:noMultiLvlLbl val="0"/>
      </c:catAx>
      <c:valAx>
        <c:axId val="195177856"/>
        <c:scaling>
          <c:orientation val="maxMin"/>
        </c:scaling>
        <c:delete val="0"/>
        <c:axPos val="l"/>
        <c:numFmt formatCode="0%" sourceLinked="1"/>
        <c:majorTickMark val="none"/>
        <c:minorTickMark val="none"/>
        <c:tickLblPos val="nextTo"/>
        <c:crossAx val="20132198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0.86416</cdr:x>
      <cdr:y>0.0432</cdr:y>
    </cdr:from>
    <cdr:to>
      <cdr:x>0.96247</cdr:x>
      <cdr:y>0.1024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037934" y="262423"/>
          <a:ext cx="914400" cy="3596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altLang="ko-KR" sz="1100"/>
            <a:t>(</a:t>
          </a:r>
          <a:r>
            <a:rPr lang="ko-KR" altLang="en-US" sz="1100"/>
            <a:t>제공</a:t>
          </a:r>
          <a:r>
            <a:rPr lang="en-US" altLang="ko-KR" sz="1100"/>
            <a:t>:</a:t>
          </a:r>
          <a:r>
            <a:rPr lang="ko-KR" altLang="en-US" sz="1100"/>
            <a:t>통계청</a:t>
          </a:r>
          <a:r>
            <a:rPr lang="en-US" altLang="ko-KR" sz="1100"/>
            <a:t>)</a:t>
          </a:r>
          <a:endParaRPr lang="ko-KR" altLang="en-US" sz="1100"/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1" refreshedDate="43711.458153240739" createdVersion="4" refreshedVersion="4" minRefreshableVersion="3" recordCount="16">
  <cacheSource type="worksheet">
    <worksheetSource ref="A1:E17" sheet="데이터"/>
  </cacheSource>
  <cacheFields count="5">
    <cacheField name="구분" numFmtId="0">
      <sharedItems count="2">
        <s v="시"/>
        <s v="도"/>
      </sharedItems>
    </cacheField>
    <cacheField name="지역" numFmtId="0">
      <sharedItems/>
    </cacheField>
    <cacheField name="사업체수(개)" numFmtId="176">
      <sharedItems containsSemiMixedTypes="0" containsString="0" containsNumber="1" containsInteger="1" minValue="11" maxValue="160"/>
    </cacheField>
    <cacheField name="종사자수(명)" numFmtId="176">
      <sharedItems containsSemiMixedTypes="0" containsString="0" containsNumber="1" containsInteger="1" minValue="80" maxValue="2449"/>
    </cacheField>
    <cacheField name="매출액(백만원)" numFmtId="176">
      <sharedItems containsSemiMixedTypes="0" containsString="0" containsNumber="1" containsInteger="1" minValue="1653" maxValue="17461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">
  <r>
    <x v="0"/>
    <s v="서울특별시"/>
    <n v="160"/>
    <n v="2449"/>
    <n v="174615"/>
  </r>
  <r>
    <x v="0"/>
    <s v="부산광역시"/>
    <n v="27"/>
    <n v="300"/>
    <n v="19132"/>
  </r>
  <r>
    <x v="0"/>
    <s v="대구광역시"/>
    <n v="21"/>
    <n v="335"/>
    <n v="28556"/>
  </r>
  <r>
    <x v="0"/>
    <s v="인천광역시"/>
    <n v="32"/>
    <n v="310"/>
    <n v="24560"/>
  </r>
  <r>
    <x v="0"/>
    <s v="광주광역시"/>
    <n v="31"/>
    <n v="306"/>
    <n v="29300"/>
  </r>
  <r>
    <x v="0"/>
    <s v="대전광역시"/>
    <n v="23"/>
    <n v="289"/>
    <n v="24791"/>
  </r>
  <r>
    <x v="0"/>
    <s v="울산광역시"/>
    <n v="11"/>
    <n v="80"/>
    <n v="1653"/>
  </r>
  <r>
    <x v="1"/>
    <s v="경기도"/>
    <n v="145"/>
    <n v="1368"/>
    <n v="131553"/>
  </r>
  <r>
    <x v="1"/>
    <s v="강원도"/>
    <n v="86"/>
    <n v="460"/>
    <n v="19768"/>
  </r>
  <r>
    <x v="1"/>
    <s v="충청북도"/>
    <n v="45"/>
    <n v="377"/>
    <n v="21529"/>
  </r>
  <r>
    <x v="1"/>
    <s v="충청남도"/>
    <n v="41"/>
    <n v="648"/>
    <n v="56715"/>
  </r>
  <r>
    <x v="1"/>
    <s v="전라북도"/>
    <n v="47"/>
    <n v="380"/>
    <n v="19291"/>
  </r>
  <r>
    <x v="1"/>
    <s v="전라남도"/>
    <n v="64"/>
    <n v="513"/>
    <n v="40123"/>
  </r>
  <r>
    <x v="1"/>
    <s v="경상북도"/>
    <n v="66"/>
    <n v="756"/>
    <n v="53893"/>
  </r>
  <r>
    <x v="1"/>
    <s v="경상남도"/>
    <n v="60"/>
    <n v="556"/>
    <n v="28725"/>
  </r>
  <r>
    <x v="1"/>
    <s v="제주도"/>
    <n v="54"/>
    <n v="575"/>
    <n v="6015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0" dataOnRows="1" applyNumberFormats="0" applyBorderFormats="0" applyFontFormats="0" applyPatternFormats="0" applyAlignmentFormats="0" applyWidthHeightFormats="1" dataCaption="값" updatedVersion="4" minRefreshableVersion="3" useAutoFormatting="1" itemPrintTitles="1" createdVersion="4" indent="0" outline="1" outlineData="1" multipleFieldFilters="0">
  <location ref="A3:B14" firstHeaderRow="1" firstDataRow="1" firstDataCol="1"/>
  <pivotFields count="5">
    <pivotField axis="axisRow" showAll="0">
      <items count="3">
        <item x="1"/>
        <item x="0"/>
        <item t="default"/>
      </items>
    </pivotField>
    <pivotField showAll="0"/>
    <pivotField dataField="1" numFmtId="176" showAll="0"/>
    <pivotField dataField="1" numFmtId="176" showAll="0"/>
    <pivotField dataField="1" numFmtId="176" showAll="0"/>
  </pivotFields>
  <rowFields count="2">
    <field x="0"/>
    <field x="-2"/>
  </rowFields>
  <rowItems count="11">
    <i>
      <x/>
    </i>
    <i r="1">
      <x/>
    </i>
    <i r="1" i="1">
      <x v="1"/>
    </i>
    <i r="1" i="2">
      <x v="2"/>
    </i>
    <i>
      <x v="1"/>
    </i>
    <i r="1">
      <x/>
    </i>
    <i r="1" i="1">
      <x v="1"/>
    </i>
    <i r="1" i="2">
      <x v="2"/>
    </i>
    <i t="grand">
      <x/>
    </i>
    <i t="grand" i="1">
      <x/>
    </i>
    <i t="grand" i="2">
      <x/>
    </i>
  </rowItems>
  <colItems count="1">
    <i/>
  </colItems>
  <dataFields count="3">
    <dataField name="평균 : 사업체수(개)" fld="2" subtotal="average" baseField="0" baseItem="0"/>
    <dataField name="평균 : 종사자수(명)" fld="3" subtotal="average" baseField="0" baseItem="0"/>
    <dataField name="평균 : 매출액(백만원)" fld="4" subtotal="average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26"/>
  <sheetViews>
    <sheetView tabSelected="1" workbookViewId="0">
      <selection sqref="A1:G1"/>
    </sheetView>
  </sheetViews>
  <sheetFormatPr defaultRowHeight="16.5"/>
  <cols>
    <col min="1" max="1" width="12.625" customWidth="1"/>
    <col min="2" max="5" width="9.625" customWidth="1"/>
    <col min="6" max="6" width="10.625" customWidth="1"/>
  </cols>
  <sheetData>
    <row r="1" spans="1:7" ht="19.5">
      <c r="A1" s="80" t="s">
        <v>33</v>
      </c>
      <c r="B1" s="80"/>
      <c r="C1" s="80"/>
      <c r="D1" s="80"/>
      <c r="E1" s="80"/>
      <c r="F1" s="80"/>
      <c r="G1" s="80"/>
    </row>
    <row r="2" spans="1:7" ht="17.25" thickBot="1">
      <c r="G2" s="44" t="s">
        <v>32</v>
      </c>
    </row>
    <row r="3" spans="1:7" ht="18" thickTop="1" thickBot="1">
      <c r="A3" s="55" t="s">
        <v>0</v>
      </c>
      <c r="B3" s="56" t="s">
        <v>1</v>
      </c>
      <c r="C3" s="56" t="s">
        <v>2</v>
      </c>
      <c r="D3" s="56" t="s">
        <v>3</v>
      </c>
      <c r="E3" s="56" t="s">
        <v>4</v>
      </c>
      <c r="F3" s="57" t="s">
        <v>30</v>
      </c>
      <c r="G3" s="58" t="s">
        <v>31</v>
      </c>
    </row>
    <row r="4" spans="1:7" ht="17.25" hidden="1" thickTop="1">
      <c r="A4" s="45" t="s">
        <v>5</v>
      </c>
      <c r="B4" s="46">
        <v>971</v>
      </c>
      <c r="C4" s="46">
        <v>955</v>
      </c>
      <c r="D4" s="47">
        <v>841</v>
      </c>
      <c r="E4" s="47">
        <v>1149</v>
      </c>
      <c r="F4" s="48">
        <f>ROUNDDOWN(MAX($E$4:$E$19)-E4,-2)</f>
        <v>0</v>
      </c>
      <c r="G4" s="49" t="str">
        <f>IF(RIGHT(A4,1)="시",REPLACE(A4,3,2,""),SUM(B4:E4))</f>
        <v>서울시</v>
      </c>
    </row>
    <row r="5" spans="1:7" ht="17.25" hidden="1" thickTop="1">
      <c r="A5" s="45" t="s">
        <v>6</v>
      </c>
      <c r="B5" s="46">
        <v>208</v>
      </c>
      <c r="C5" s="46">
        <v>217</v>
      </c>
      <c r="D5" s="47">
        <v>215</v>
      </c>
      <c r="E5" s="47">
        <v>255</v>
      </c>
      <c r="F5" s="48">
        <f t="shared" ref="F5:F19" si="0">ROUNDDOWN(MAX($E$4:$E$19)-E5,-2)</f>
        <v>800</v>
      </c>
      <c r="G5" s="49" t="str">
        <f t="shared" ref="G5:G19" si="1">IF(RIGHT(A5,1)="시",REPLACE(A5,3,2,""),SUM(B5:E5))</f>
        <v>부산시</v>
      </c>
    </row>
    <row r="6" spans="1:7" ht="17.25" thickTop="1">
      <c r="A6" s="45" t="s">
        <v>7</v>
      </c>
      <c r="B6" s="46">
        <v>43</v>
      </c>
      <c r="C6" s="46">
        <v>46</v>
      </c>
      <c r="D6" s="47">
        <v>72</v>
      </c>
      <c r="E6" s="47">
        <v>139</v>
      </c>
      <c r="F6" s="48">
        <f t="shared" si="0"/>
        <v>1000</v>
      </c>
      <c r="G6" s="49" t="str">
        <f t="shared" si="1"/>
        <v>대구시</v>
      </c>
    </row>
    <row r="7" spans="1:7">
      <c r="A7" s="45" t="s">
        <v>8</v>
      </c>
      <c r="B7" s="46">
        <v>43</v>
      </c>
      <c r="C7" s="46">
        <v>46</v>
      </c>
      <c r="D7" s="47">
        <v>52</v>
      </c>
      <c r="E7" s="47">
        <v>75</v>
      </c>
      <c r="F7" s="48">
        <f t="shared" si="0"/>
        <v>1000</v>
      </c>
      <c r="G7" s="49" t="str">
        <f t="shared" si="1"/>
        <v>인천시</v>
      </c>
    </row>
    <row r="8" spans="1:7">
      <c r="A8" s="45" t="s">
        <v>9</v>
      </c>
      <c r="B8" s="46">
        <v>225</v>
      </c>
      <c r="C8" s="46">
        <v>214</v>
      </c>
      <c r="D8" s="47">
        <v>197</v>
      </c>
      <c r="E8" s="47">
        <v>199</v>
      </c>
      <c r="F8" s="48">
        <f t="shared" si="0"/>
        <v>900</v>
      </c>
      <c r="G8" s="49" t="str">
        <f t="shared" si="1"/>
        <v>광주시</v>
      </c>
    </row>
    <row r="9" spans="1:7" hidden="1">
      <c r="A9" s="45" t="s">
        <v>10</v>
      </c>
      <c r="B9" s="46">
        <v>331</v>
      </c>
      <c r="C9" s="46">
        <v>293</v>
      </c>
      <c r="D9" s="47">
        <v>306</v>
      </c>
      <c r="E9" s="47">
        <v>330</v>
      </c>
      <c r="F9" s="48">
        <f t="shared" si="0"/>
        <v>800</v>
      </c>
      <c r="G9" s="49" t="str">
        <f t="shared" si="1"/>
        <v>대전시</v>
      </c>
    </row>
    <row r="10" spans="1:7">
      <c r="A10" s="45" t="s">
        <v>11</v>
      </c>
      <c r="B10" s="46">
        <v>1</v>
      </c>
      <c r="C10" s="46">
        <v>1</v>
      </c>
      <c r="D10" s="47">
        <v>1</v>
      </c>
      <c r="E10" s="47">
        <v>9</v>
      </c>
      <c r="F10" s="48">
        <f t="shared" si="0"/>
        <v>1100</v>
      </c>
      <c r="G10" s="49" t="str">
        <f t="shared" si="1"/>
        <v>울산시</v>
      </c>
    </row>
    <row r="11" spans="1:7" hidden="1">
      <c r="A11" s="45" t="s">
        <v>12</v>
      </c>
      <c r="B11" s="46">
        <v>479</v>
      </c>
      <c r="C11" s="46">
        <v>573</v>
      </c>
      <c r="D11" s="47">
        <v>891</v>
      </c>
      <c r="E11" s="47">
        <v>644</v>
      </c>
      <c r="F11" s="48">
        <f t="shared" si="0"/>
        <v>500</v>
      </c>
      <c r="G11" s="49">
        <f t="shared" si="1"/>
        <v>2587</v>
      </c>
    </row>
    <row r="12" spans="1:7" hidden="1">
      <c r="A12" s="45" t="s">
        <v>13</v>
      </c>
      <c r="B12" s="46">
        <v>139</v>
      </c>
      <c r="C12" s="46">
        <v>207</v>
      </c>
      <c r="D12" s="47">
        <v>268</v>
      </c>
      <c r="E12" s="47">
        <v>307</v>
      </c>
      <c r="F12" s="48">
        <f t="shared" si="0"/>
        <v>800</v>
      </c>
      <c r="G12" s="49">
        <f t="shared" si="1"/>
        <v>921</v>
      </c>
    </row>
    <row r="13" spans="1:7" hidden="1">
      <c r="A13" s="45" t="s">
        <v>14</v>
      </c>
      <c r="B13" s="46">
        <v>81</v>
      </c>
      <c r="C13" s="46">
        <v>182</v>
      </c>
      <c r="D13" s="47">
        <v>186</v>
      </c>
      <c r="E13" s="47">
        <v>215</v>
      </c>
      <c r="F13" s="48">
        <f t="shared" si="0"/>
        <v>900</v>
      </c>
      <c r="G13" s="49">
        <f t="shared" si="1"/>
        <v>664</v>
      </c>
    </row>
    <row r="14" spans="1:7" hidden="1">
      <c r="A14" s="45" t="s">
        <v>15</v>
      </c>
      <c r="B14" s="46">
        <v>204</v>
      </c>
      <c r="C14" s="46">
        <v>218</v>
      </c>
      <c r="D14" s="47">
        <v>310</v>
      </c>
      <c r="E14" s="47">
        <v>309</v>
      </c>
      <c r="F14" s="48">
        <f t="shared" si="0"/>
        <v>800</v>
      </c>
      <c r="G14" s="49">
        <f t="shared" si="1"/>
        <v>1041</v>
      </c>
    </row>
    <row r="15" spans="1:7">
      <c r="A15" s="45" t="s">
        <v>16</v>
      </c>
      <c r="B15" s="46">
        <v>103</v>
      </c>
      <c r="C15" s="46">
        <v>152</v>
      </c>
      <c r="D15" s="47">
        <v>165</v>
      </c>
      <c r="E15" s="47">
        <v>163</v>
      </c>
      <c r="F15" s="48">
        <f t="shared" si="0"/>
        <v>900</v>
      </c>
      <c r="G15" s="49">
        <f t="shared" si="1"/>
        <v>583</v>
      </c>
    </row>
    <row r="16" spans="1:7" hidden="1">
      <c r="A16" s="45" t="s">
        <v>17</v>
      </c>
      <c r="B16" s="46">
        <v>201</v>
      </c>
      <c r="C16" s="46">
        <v>182</v>
      </c>
      <c r="D16" s="47">
        <v>299</v>
      </c>
      <c r="E16" s="47">
        <v>252</v>
      </c>
      <c r="F16" s="48">
        <f t="shared" si="0"/>
        <v>800</v>
      </c>
      <c r="G16" s="49">
        <f t="shared" si="1"/>
        <v>934</v>
      </c>
    </row>
    <row r="17" spans="1:7" hidden="1">
      <c r="A17" s="45" t="s">
        <v>18</v>
      </c>
      <c r="B17" s="46">
        <v>101</v>
      </c>
      <c r="C17" s="46">
        <v>231</v>
      </c>
      <c r="D17" s="47">
        <v>219</v>
      </c>
      <c r="E17" s="47">
        <v>243</v>
      </c>
      <c r="F17" s="48">
        <f t="shared" si="0"/>
        <v>900</v>
      </c>
      <c r="G17" s="49">
        <f t="shared" si="1"/>
        <v>794</v>
      </c>
    </row>
    <row r="18" spans="1:7" hidden="1">
      <c r="A18" s="45" t="s">
        <v>19</v>
      </c>
      <c r="B18" s="46">
        <v>209</v>
      </c>
      <c r="C18" s="46">
        <v>188</v>
      </c>
      <c r="D18" s="47">
        <v>188</v>
      </c>
      <c r="E18" s="47">
        <v>252</v>
      </c>
      <c r="F18" s="48">
        <f t="shared" si="0"/>
        <v>800</v>
      </c>
      <c r="G18" s="49">
        <f t="shared" si="1"/>
        <v>837</v>
      </c>
    </row>
    <row r="19" spans="1:7" ht="17.25" hidden="1" thickBot="1">
      <c r="A19" s="50" t="s">
        <v>20</v>
      </c>
      <c r="B19" s="51">
        <v>218</v>
      </c>
      <c r="C19" s="51">
        <v>239</v>
      </c>
      <c r="D19" s="52">
        <v>265</v>
      </c>
      <c r="E19" s="52">
        <v>291</v>
      </c>
      <c r="F19" s="53">
        <f t="shared" si="0"/>
        <v>800</v>
      </c>
      <c r="G19" s="54">
        <f t="shared" si="1"/>
        <v>1013</v>
      </c>
    </row>
    <row r="20" spans="1:7" ht="17.25" thickBot="1"/>
    <row r="21" spans="1:7" ht="18" thickTop="1" thickBot="1">
      <c r="A21" s="55" t="s">
        <v>0</v>
      </c>
      <c r="B21" s="56" t="s">
        <v>1</v>
      </c>
      <c r="C21" s="56" t="s">
        <v>2</v>
      </c>
      <c r="D21" s="56" t="s">
        <v>3</v>
      </c>
      <c r="E21" s="56" t="s">
        <v>4</v>
      </c>
      <c r="F21" s="57" t="s">
        <v>30</v>
      </c>
      <c r="G21" s="58" t="s">
        <v>31</v>
      </c>
    </row>
    <row r="22" spans="1:7" ht="17.25" thickTop="1">
      <c r="A22" s="45" t="s">
        <v>7</v>
      </c>
      <c r="B22" s="46">
        <v>43</v>
      </c>
      <c r="C22" s="46">
        <v>46</v>
      </c>
      <c r="D22" s="47">
        <v>72</v>
      </c>
      <c r="E22" s="47">
        <v>139</v>
      </c>
      <c r="F22" s="48">
        <v>1000</v>
      </c>
      <c r="G22" s="49" t="s">
        <v>34</v>
      </c>
    </row>
    <row r="23" spans="1:7">
      <c r="A23" s="45" t="s">
        <v>8</v>
      </c>
      <c r="B23" s="46">
        <v>43</v>
      </c>
      <c r="C23" s="46">
        <v>46</v>
      </c>
      <c r="D23" s="47">
        <v>52</v>
      </c>
      <c r="E23" s="47">
        <v>75</v>
      </c>
      <c r="F23" s="48">
        <v>1000</v>
      </c>
      <c r="G23" s="49" t="s">
        <v>35</v>
      </c>
    </row>
    <row r="24" spans="1:7">
      <c r="A24" s="45" t="s">
        <v>9</v>
      </c>
      <c r="B24" s="46">
        <v>225</v>
      </c>
      <c r="C24" s="46">
        <v>214</v>
      </c>
      <c r="D24" s="47">
        <v>197</v>
      </c>
      <c r="E24" s="47">
        <v>199</v>
      </c>
      <c r="F24" s="48">
        <v>900</v>
      </c>
      <c r="G24" s="49" t="s">
        <v>36</v>
      </c>
    </row>
    <row r="25" spans="1:7">
      <c r="A25" s="45" t="s">
        <v>11</v>
      </c>
      <c r="B25" s="46">
        <v>1</v>
      </c>
      <c r="C25" s="46">
        <v>1</v>
      </c>
      <c r="D25" s="47">
        <v>1</v>
      </c>
      <c r="E25" s="47">
        <v>9</v>
      </c>
      <c r="F25" s="48">
        <v>1100</v>
      </c>
      <c r="G25" s="49" t="s">
        <v>37</v>
      </c>
    </row>
    <row r="26" spans="1:7">
      <c r="A26" s="45" t="s">
        <v>16</v>
      </c>
      <c r="B26" s="46">
        <v>103</v>
      </c>
      <c r="C26" s="46">
        <v>152</v>
      </c>
      <c r="D26" s="47">
        <v>165</v>
      </c>
      <c r="E26" s="47">
        <v>163</v>
      </c>
      <c r="F26" s="48">
        <v>900</v>
      </c>
      <c r="G26" s="49">
        <v>583</v>
      </c>
    </row>
  </sheetData>
  <autoFilter ref="E3:E19">
    <filterColumn colId="0">
      <top10 top="0" val="5" filterVal="199"/>
    </filterColumn>
  </autoFilter>
  <mergeCells count="1">
    <mergeCell ref="A1:G1"/>
  </mergeCells>
  <phoneticPr fontId="2" type="noConversion"/>
  <conditionalFormatting sqref="B4:B19">
    <cfRule type="cellIs" dxfId="2" priority="2" operator="lessThan">
      <formula>101</formula>
    </cfRule>
  </conditionalFormatting>
  <conditionalFormatting sqref="B22:B26">
    <cfRule type="cellIs" dxfId="1" priority="1" operator="lessThan">
      <formula>101</formula>
    </cfRule>
  </conditionalFormatting>
  <pageMargins left="0.7" right="0.7" top="0.75" bottom="0.75" header="0.3" footer="0.3"/>
  <pageSetup paperSize="9" orientation="portrait" horizont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4"/>
  <sheetViews>
    <sheetView workbookViewId="0">
      <selection activeCell="A10" activeCellId="1" sqref="A5:A7 A9:A11"/>
    </sheetView>
  </sheetViews>
  <sheetFormatPr defaultRowHeight="16.5"/>
  <cols>
    <col min="1" max="1" width="25.625" bestFit="1" customWidth="1"/>
    <col min="2" max="2" width="12.75" customWidth="1"/>
    <col min="3" max="3" width="18.75" bestFit="1" customWidth="1"/>
  </cols>
  <sheetData>
    <row r="3" spans="1:2">
      <c r="A3" s="59" t="s">
        <v>38</v>
      </c>
    </row>
    <row r="4" spans="1:2">
      <c r="A4" s="60" t="s">
        <v>26</v>
      </c>
      <c r="B4" s="61"/>
    </row>
    <row r="5" spans="1:2">
      <c r="A5" s="62" t="s">
        <v>39</v>
      </c>
      <c r="B5" s="61">
        <v>67.555555555555557</v>
      </c>
    </row>
    <row r="6" spans="1:2">
      <c r="A6" s="62" t="s">
        <v>41</v>
      </c>
      <c r="B6" s="61">
        <v>625.88888888888891</v>
      </c>
    </row>
    <row r="7" spans="1:2">
      <c r="A7" s="62" t="s">
        <v>43</v>
      </c>
      <c r="B7" s="61">
        <v>47972.333333333336</v>
      </c>
    </row>
    <row r="8" spans="1:2">
      <c r="A8" s="60" t="s">
        <v>25</v>
      </c>
      <c r="B8" s="61"/>
    </row>
    <row r="9" spans="1:2">
      <c r="A9" s="62" t="s">
        <v>39</v>
      </c>
      <c r="B9" s="61">
        <v>43.571428571428569</v>
      </c>
    </row>
    <row r="10" spans="1:2">
      <c r="A10" s="62" t="s">
        <v>41</v>
      </c>
      <c r="B10" s="61">
        <v>581.28571428571433</v>
      </c>
    </row>
    <row r="11" spans="1:2">
      <c r="A11" s="62" t="s">
        <v>43</v>
      </c>
      <c r="B11" s="61">
        <v>43229.571428571428</v>
      </c>
    </row>
    <row r="12" spans="1:2">
      <c r="A12" s="60" t="s">
        <v>40</v>
      </c>
      <c r="B12" s="61">
        <v>57.0625</v>
      </c>
    </row>
    <row r="13" spans="1:2">
      <c r="A13" s="60" t="s">
        <v>42</v>
      </c>
      <c r="B13" s="61">
        <v>606.375</v>
      </c>
    </row>
    <row r="14" spans="1:2">
      <c r="A14" s="60" t="s">
        <v>44</v>
      </c>
      <c r="B14" s="61">
        <v>45897.375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workbookViewId="0">
      <selection activeCell="B26" sqref="B26"/>
    </sheetView>
  </sheetViews>
  <sheetFormatPr defaultRowHeight="16.5" outlineLevelRow="2"/>
  <cols>
    <col min="1" max="1" width="9" bestFit="1" customWidth="1"/>
    <col min="2" max="2" width="12.625" customWidth="1"/>
    <col min="3" max="5" width="13.625" customWidth="1"/>
    <col min="6" max="9" width="4.625" customWidth="1"/>
    <col min="10" max="10" width="10.625" customWidth="1"/>
    <col min="11" max="11" width="12.625" customWidth="1"/>
    <col min="12" max="12" width="13.625" customWidth="1"/>
    <col min="13" max="13" width="15.625" customWidth="1"/>
    <col min="14" max="14" width="10.625" customWidth="1"/>
  </cols>
  <sheetData>
    <row r="1" spans="1:13">
      <c r="A1" s="1" t="s">
        <v>21</v>
      </c>
      <c r="B1" s="2" t="s">
        <v>0</v>
      </c>
      <c r="C1" s="1" t="s">
        <v>22</v>
      </c>
      <c r="D1" s="1" t="s">
        <v>23</v>
      </c>
      <c r="E1" s="1" t="s">
        <v>24</v>
      </c>
      <c r="J1" t="s">
        <v>0</v>
      </c>
      <c r="K1" t="s">
        <v>22</v>
      </c>
      <c r="L1" t="s">
        <v>24</v>
      </c>
      <c r="M1" t="s">
        <v>48</v>
      </c>
    </row>
    <row r="2" spans="1:13">
      <c r="A2" s="3" t="s">
        <v>25</v>
      </c>
      <c r="B2" s="4" t="s">
        <v>5</v>
      </c>
      <c r="C2" s="5">
        <v>160</v>
      </c>
      <c r="D2" s="5">
        <v>2449</v>
      </c>
      <c r="E2" s="5">
        <v>174615</v>
      </c>
      <c r="J2" t="s">
        <v>5</v>
      </c>
      <c r="K2">
        <v>160</v>
      </c>
      <c r="L2">
        <v>174615</v>
      </c>
      <c r="M2">
        <v>181170</v>
      </c>
    </row>
    <row r="3" spans="1:13">
      <c r="A3" s="3" t="s">
        <v>25</v>
      </c>
      <c r="B3" s="4" t="s">
        <v>6</v>
      </c>
      <c r="C3" s="5">
        <v>27</v>
      </c>
      <c r="D3" s="5">
        <v>300</v>
      </c>
      <c r="E3" s="5">
        <v>19132</v>
      </c>
      <c r="J3" t="s">
        <v>6</v>
      </c>
      <c r="K3">
        <v>27</v>
      </c>
      <c r="L3">
        <v>19132</v>
      </c>
      <c r="M3">
        <v>19147</v>
      </c>
    </row>
    <row r="4" spans="1:13">
      <c r="A4" s="3" t="s">
        <v>25</v>
      </c>
      <c r="B4" s="4" t="s">
        <v>7</v>
      </c>
      <c r="C4" s="5">
        <v>21</v>
      </c>
      <c r="D4" s="5">
        <v>335</v>
      </c>
      <c r="E4" s="5">
        <v>28556</v>
      </c>
      <c r="J4" t="s">
        <v>7</v>
      </c>
      <c r="K4">
        <v>21</v>
      </c>
      <c r="L4">
        <v>28556</v>
      </c>
      <c r="M4">
        <v>27109</v>
      </c>
    </row>
    <row r="5" spans="1:13">
      <c r="A5" s="3" t="s">
        <v>25</v>
      </c>
      <c r="B5" s="4" t="s">
        <v>8</v>
      </c>
      <c r="C5" s="5">
        <v>32</v>
      </c>
      <c r="D5" s="5">
        <v>310</v>
      </c>
      <c r="E5" s="5">
        <v>24560</v>
      </c>
      <c r="J5" t="s">
        <v>8</v>
      </c>
      <c r="K5">
        <v>32</v>
      </c>
      <c r="L5">
        <v>24560</v>
      </c>
      <c r="M5">
        <v>21451</v>
      </c>
    </row>
    <row r="6" spans="1:13">
      <c r="A6" s="3" t="s">
        <v>25</v>
      </c>
      <c r="B6" s="4" t="s">
        <v>9</v>
      </c>
      <c r="C6" s="5">
        <v>31</v>
      </c>
      <c r="D6" s="5">
        <v>306</v>
      </c>
      <c r="E6" s="5">
        <v>29300</v>
      </c>
      <c r="J6" t="s">
        <v>9</v>
      </c>
      <c r="K6">
        <v>31</v>
      </c>
      <c r="L6">
        <v>29300</v>
      </c>
      <c r="M6">
        <v>29399</v>
      </c>
    </row>
    <row r="7" spans="1:13">
      <c r="A7" s="3" t="s">
        <v>25</v>
      </c>
      <c r="B7" s="4" t="s">
        <v>10</v>
      </c>
      <c r="C7" s="5">
        <v>23</v>
      </c>
      <c r="D7" s="5">
        <v>289</v>
      </c>
      <c r="E7" s="5">
        <v>24791</v>
      </c>
      <c r="J7" t="s">
        <v>10</v>
      </c>
      <c r="K7">
        <v>23</v>
      </c>
      <c r="L7">
        <v>24791</v>
      </c>
      <c r="M7">
        <v>22353</v>
      </c>
    </row>
    <row r="8" spans="1:13">
      <c r="A8" s="3" t="s">
        <v>25</v>
      </c>
      <c r="B8" s="4" t="s">
        <v>11</v>
      </c>
      <c r="C8" s="5">
        <v>11</v>
      </c>
      <c r="D8" s="5">
        <v>80</v>
      </c>
      <c r="E8" s="5">
        <v>1653</v>
      </c>
      <c r="J8" t="s">
        <v>11</v>
      </c>
      <c r="K8">
        <v>11</v>
      </c>
      <c r="L8">
        <v>1653</v>
      </c>
      <c r="M8">
        <v>1745</v>
      </c>
    </row>
    <row r="9" spans="1:13">
      <c r="A9" s="3" t="s">
        <v>26</v>
      </c>
      <c r="B9" s="4" t="s">
        <v>12</v>
      </c>
      <c r="C9" s="5">
        <v>145</v>
      </c>
      <c r="D9" s="5">
        <v>1368</v>
      </c>
      <c r="E9" s="5">
        <v>131553</v>
      </c>
      <c r="J9" t="s">
        <v>12</v>
      </c>
      <c r="K9">
        <v>145</v>
      </c>
      <c r="L9">
        <v>131553</v>
      </c>
      <c r="M9">
        <v>133673</v>
      </c>
    </row>
    <row r="10" spans="1:13">
      <c r="A10" s="3" t="s">
        <v>26</v>
      </c>
      <c r="B10" s="4" t="s">
        <v>13</v>
      </c>
      <c r="C10" s="5">
        <v>86</v>
      </c>
      <c r="D10" s="5">
        <v>460</v>
      </c>
      <c r="E10" s="5">
        <v>19768</v>
      </c>
      <c r="J10" t="s">
        <v>13</v>
      </c>
      <c r="K10">
        <v>86</v>
      </c>
      <c r="L10">
        <v>19768</v>
      </c>
      <c r="M10">
        <v>19029</v>
      </c>
    </row>
    <row r="11" spans="1:13">
      <c r="A11" s="3" t="s">
        <v>26</v>
      </c>
      <c r="B11" s="4" t="s">
        <v>14</v>
      </c>
      <c r="C11" s="5">
        <v>45</v>
      </c>
      <c r="D11" s="5">
        <v>377</v>
      </c>
      <c r="E11" s="5">
        <v>21529</v>
      </c>
      <c r="J11" t="s">
        <v>14</v>
      </c>
      <c r="K11">
        <v>45</v>
      </c>
      <c r="L11">
        <v>21529</v>
      </c>
      <c r="M11">
        <v>22587</v>
      </c>
    </row>
    <row r="12" spans="1:13">
      <c r="A12" s="3" t="s">
        <v>26</v>
      </c>
      <c r="B12" s="4" t="s">
        <v>15</v>
      </c>
      <c r="C12" s="5">
        <v>41</v>
      </c>
      <c r="D12" s="5">
        <v>648</v>
      </c>
      <c r="E12" s="5">
        <v>56715</v>
      </c>
      <c r="J12" t="s">
        <v>15</v>
      </c>
      <c r="K12">
        <v>41</v>
      </c>
      <c r="L12">
        <v>56715</v>
      </c>
      <c r="M12">
        <v>58479</v>
      </c>
    </row>
    <row r="13" spans="1:13">
      <c r="A13" s="3" t="s">
        <v>26</v>
      </c>
      <c r="B13" s="4" t="s">
        <v>16</v>
      </c>
      <c r="C13" s="5">
        <v>47</v>
      </c>
      <c r="D13" s="5">
        <v>380</v>
      </c>
      <c r="E13" s="5">
        <v>19291</v>
      </c>
      <c r="J13" t="s">
        <v>16</v>
      </c>
      <c r="K13">
        <v>47</v>
      </c>
      <c r="L13">
        <v>19291</v>
      </c>
      <c r="M13">
        <v>19158</v>
      </c>
    </row>
    <row r="14" spans="1:13">
      <c r="A14" s="3" t="s">
        <v>26</v>
      </c>
      <c r="B14" s="4" t="s">
        <v>17</v>
      </c>
      <c r="C14" s="5">
        <v>64</v>
      </c>
      <c r="D14" s="5">
        <v>513</v>
      </c>
      <c r="E14" s="5">
        <v>40123</v>
      </c>
      <c r="J14" t="s">
        <v>17</v>
      </c>
      <c r="K14">
        <v>64</v>
      </c>
      <c r="L14">
        <v>40123</v>
      </c>
      <c r="M14">
        <v>35303</v>
      </c>
    </row>
    <row r="15" spans="1:13">
      <c r="A15" s="6" t="s">
        <v>26</v>
      </c>
      <c r="B15" s="4" t="s">
        <v>18</v>
      </c>
      <c r="C15" s="5">
        <v>66</v>
      </c>
      <c r="D15" s="5">
        <v>756</v>
      </c>
      <c r="E15" s="5">
        <v>53893</v>
      </c>
      <c r="J15" t="s">
        <v>18</v>
      </c>
      <c r="K15">
        <v>66</v>
      </c>
      <c r="L15">
        <v>3893</v>
      </c>
      <c r="M15">
        <v>52446</v>
      </c>
    </row>
    <row r="16" spans="1:13">
      <c r="A16" s="3" t="s">
        <v>26</v>
      </c>
      <c r="B16" s="4" t="s">
        <v>19</v>
      </c>
      <c r="C16" s="5">
        <v>60</v>
      </c>
      <c r="D16" s="5">
        <v>556</v>
      </c>
      <c r="E16" s="5">
        <v>28725</v>
      </c>
      <c r="J16" t="s">
        <v>19</v>
      </c>
      <c r="K16">
        <v>60</v>
      </c>
      <c r="L16">
        <v>28725</v>
      </c>
      <c r="M16">
        <v>28978</v>
      </c>
    </row>
    <row r="17" spans="1:13" ht="17.25" thickBot="1">
      <c r="A17" s="7" t="s">
        <v>26</v>
      </c>
      <c r="B17" s="8" t="s">
        <v>20</v>
      </c>
      <c r="C17" s="9">
        <v>54</v>
      </c>
      <c r="D17" s="9">
        <v>575</v>
      </c>
      <c r="E17" s="9">
        <v>60154</v>
      </c>
      <c r="J17" t="s">
        <v>20</v>
      </c>
      <c r="K17">
        <v>54</v>
      </c>
      <c r="L17">
        <v>60154</v>
      </c>
      <c r="M17">
        <v>49465</v>
      </c>
    </row>
    <row r="18" spans="1:13" ht="17.25" thickBot="1"/>
    <row r="19" spans="1:13" ht="17.25" thickBot="1">
      <c r="A19" s="35" t="s">
        <v>21</v>
      </c>
      <c r="B19" s="43" t="s">
        <v>0</v>
      </c>
      <c r="C19" s="35" t="s">
        <v>27</v>
      </c>
      <c r="D19" s="35" t="s">
        <v>23</v>
      </c>
      <c r="E19" s="35" t="s">
        <v>24</v>
      </c>
    </row>
    <row r="20" spans="1:13" outlineLevel="2">
      <c r="A20" s="36" t="s">
        <v>26</v>
      </c>
      <c r="B20" s="37" t="s">
        <v>12</v>
      </c>
      <c r="C20" s="38">
        <v>8</v>
      </c>
      <c r="D20" s="38">
        <v>1368</v>
      </c>
      <c r="E20" s="38">
        <v>131553</v>
      </c>
    </row>
    <row r="21" spans="1:13" outlineLevel="2">
      <c r="A21" s="36" t="s">
        <v>26</v>
      </c>
      <c r="B21" s="37" t="s">
        <v>13</v>
      </c>
      <c r="C21" s="38">
        <v>9</v>
      </c>
      <c r="D21" s="38">
        <v>460</v>
      </c>
      <c r="E21" s="38">
        <v>19768</v>
      </c>
    </row>
    <row r="22" spans="1:13" outlineLevel="2">
      <c r="A22" s="39" t="s">
        <v>26</v>
      </c>
      <c r="B22" s="37" t="s">
        <v>14</v>
      </c>
      <c r="C22" s="38">
        <v>10</v>
      </c>
      <c r="D22" s="38">
        <v>377</v>
      </c>
      <c r="E22" s="38">
        <v>21529</v>
      </c>
    </row>
    <row r="23" spans="1:13" outlineLevel="2">
      <c r="A23" s="36" t="s">
        <v>26</v>
      </c>
      <c r="B23" s="37" t="s">
        <v>15</v>
      </c>
      <c r="C23" s="38">
        <v>11</v>
      </c>
      <c r="D23" s="38">
        <v>648</v>
      </c>
      <c r="E23" s="38">
        <v>56715</v>
      </c>
    </row>
    <row r="24" spans="1:13" outlineLevel="2">
      <c r="A24" s="36" t="s">
        <v>26</v>
      </c>
      <c r="B24" s="37" t="s">
        <v>16</v>
      </c>
      <c r="C24" s="38">
        <v>12</v>
      </c>
      <c r="D24" s="38">
        <v>380</v>
      </c>
      <c r="E24" s="38">
        <v>19291</v>
      </c>
    </row>
    <row r="25" spans="1:13" outlineLevel="2">
      <c r="A25" s="36" t="s">
        <v>26</v>
      </c>
      <c r="B25" s="37" t="s">
        <v>17</v>
      </c>
      <c r="C25" s="38">
        <v>13</v>
      </c>
      <c r="D25" s="38">
        <v>513</v>
      </c>
      <c r="E25" s="38">
        <v>40123</v>
      </c>
    </row>
    <row r="26" spans="1:13" outlineLevel="2">
      <c r="A26" s="36" t="s">
        <v>26</v>
      </c>
      <c r="B26" s="37" t="s">
        <v>18</v>
      </c>
      <c r="C26" s="38">
        <v>14</v>
      </c>
      <c r="D26" s="38">
        <v>756</v>
      </c>
      <c r="E26" s="38">
        <v>53893</v>
      </c>
    </row>
    <row r="27" spans="1:13" outlineLevel="2">
      <c r="A27" s="36" t="s">
        <v>26</v>
      </c>
      <c r="B27" s="37" t="s">
        <v>19</v>
      </c>
      <c r="C27" s="38">
        <v>15</v>
      </c>
      <c r="D27" s="38">
        <v>556</v>
      </c>
      <c r="E27" s="38">
        <v>28725</v>
      </c>
    </row>
    <row r="28" spans="1:13" outlineLevel="2">
      <c r="A28" s="36" t="s">
        <v>26</v>
      </c>
      <c r="B28" s="37" t="s">
        <v>20</v>
      </c>
      <c r="C28" s="38">
        <v>16</v>
      </c>
      <c r="D28" s="38">
        <v>575</v>
      </c>
      <c r="E28" s="38">
        <v>60154</v>
      </c>
    </row>
    <row r="29" spans="1:13" outlineLevel="1">
      <c r="A29" s="63" t="s">
        <v>45</v>
      </c>
      <c r="B29" s="37"/>
      <c r="C29" s="38"/>
      <c r="D29" s="38">
        <f>SUBTOTAL(4,D20:D28)</f>
        <v>1368</v>
      </c>
      <c r="E29" s="38">
        <f>SUBTOTAL(4,E20:E28)</f>
        <v>131553</v>
      </c>
    </row>
    <row r="30" spans="1:13" outlineLevel="2">
      <c r="A30" s="36" t="s">
        <v>25</v>
      </c>
      <c r="B30" s="37" t="s">
        <v>5</v>
      </c>
      <c r="C30" s="38">
        <v>1</v>
      </c>
      <c r="D30" s="38">
        <v>2449</v>
      </c>
      <c r="E30" s="38">
        <v>174615</v>
      </c>
    </row>
    <row r="31" spans="1:13" outlineLevel="2">
      <c r="A31" s="36" t="s">
        <v>25</v>
      </c>
      <c r="B31" s="37" t="s">
        <v>6</v>
      </c>
      <c r="C31" s="38">
        <v>2</v>
      </c>
      <c r="D31" s="38">
        <v>300</v>
      </c>
      <c r="E31" s="38">
        <v>19132</v>
      </c>
    </row>
    <row r="32" spans="1:13" outlineLevel="2">
      <c r="A32" s="36" t="s">
        <v>25</v>
      </c>
      <c r="B32" s="37" t="s">
        <v>7</v>
      </c>
      <c r="C32" s="38">
        <v>3</v>
      </c>
      <c r="D32" s="38">
        <v>335</v>
      </c>
      <c r="E32" s="38">
        <v>28556</v>
      </c>
    </row>
    <row r="33" spans="1:5" outlineLevel="2">
      <c r="A33" s="36" t="s">
        <v>25</v>
      </c>
      <c r="B33" s="37" t="s">
        <v>8</v>
      </c>
      <c r="C33" s="38">
        <v>4</v>
      </c>
      <c r="D33" s="38">
        <v>310</v>
      </c>
      <c r="E33" s="38">
        <v>24560</v>
      </c>
    </row>
    <row r="34" spans="1:5" outlineLevel="2">
      <c r="A34" s="36" t="s">
        <v>25</v>
      </c>
      <c r="B34" s="37" t="s">
        <v>9</v>
      </c>
      <c r="C34" s="38">
        <v>5</v>
      </c>
      <c r="D34" s="38">
        <v>306</v>
      </c>
      <c r="E34" s="38">
        <v>29300</v>
      </c>
    </row>
    <row r="35" spans="1:5" outlineLevel="2">
      <c r="A35" s="36" t="s">
        <v>25</v>
      </c>
      <c r="B35" s="37" t="s">
        <v>10</v>
      </c>
      <c r="C35" s="38">
        <v>6</v>
      </c>
      <c r="D35" s="38">
        <v>289</v>
      </c>
      <c r="E35" s="38">
        <v>24791</v>
      </c>
    </row>
    <row r="36" spans="1:5" ht="17.25" outlineLevel="2" thickBot="1">
      <c r="A36" s="40" t="s">
        <v>25</v>
      </c>
      <c r="B36" s="41" t="s">
        <v>11</v>
      </c>
      <c r="C36" s="42">
        <v>7</v>
      </c>
      <c r="D36" s="42">
        <v>80</v>
      </c>
      <c r="E36" s="42">
        <v>1653</v>
      </c>
    </row>
    <row r="37" spans="1:5" outlineLevel="1">
      <c r="A37" s="63" t="s">
        <v>46</v>
      </c>
      <c r="B37" s="64"/>
      <c r="C37" s="38"/>
      <c r="D37" s="38">
        <f>SUBTOTAL(4,D30:D36)</f>
        <v>2449</v>
      </c>
      <c r="E37" s="38">
        <f>SUBTOTAL(4,E30:E36)</f>
        <v>174615</v>
      </c>
    </row>
    <row r="38" spans="1:5">
      <c r="A38" s="63" t="s">
        <v>47</v>
      </c>
      <c r="B38" s="64"/>
      <c r="C38" s="38"/>
      <c r="D38" s="38">
        <f>SUBTOTAL(4,D20:D36)</f>
        <v>2449</v>
      </c>
      <c r="E38" s="38">
        <f>SUBTOTAL(4,E20:E36)</f>
        <v>174615</v>
      </c>
    </row>
  </sheetData>
  <sortState ref="A20:E35">
    <sortCondition ref="A20:A35"/>
  </sortState>
  <phoneticPr fontId="2" type="noConversion"/>
  <pageMargins left="0.7" right="0.7" top="0.75" bottom="0.75" header="0.3" footer="0.3"/>
  <pageSetup paperSize="9" orientation="portrait" horizontalDpi="4294967292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F15"/>
  <sheetViews>
    <sheetView showGridLines="0" workbookViewId="0"/>
  </sheetViews>
  <sheetFormatPr defaultRowHeight="16.5" outlineLevelRow="1" outlineLevelCol="1"/>
  <cols>
    <col min="3" max="3" width="6.375" customWidth="1"/>
    <col min="4" max="6" width="8.75" customWidth="1" outlineLevel="1"/>
  </cols>
  <sheetData>
    <row r="1" spans="2:6" ht="17.25" thickBot="1"/>
    <row r="2" spans="2:6">
      <c r="B2" s="69" t="s">
        <v>58</v>
      </c>
      <c r="C2" s="70"/>
      <c r="D2" s="76"/>
      <c r="E2" s="76"/>
      <c r="F2" s="76"/>
    </row>
    <row r="3" spans="2:6" collapsed="1">
      <c r="B3" s="68"/>
      <c r="C3" s="68"/>
      <c r="D3" s="77" t="s">
        <v>60</v>
      </c>
      <c r="E3" s="77" t="s">
        <v>55</v>
      </c>
      <c r="F3" s="77" t="s">
        <v>57</v>
      </c>
    </row>
    <row r="4" spans="2:6" ht="54" hidden="1" outlineLevel="1">
      <c r="B4" s="72"/>
      <c r="C4" s="72"/>
      <c r="D4" s="65"/>
      <c r="E4" s="79" t="s">
        <v>56</v>
      </c>
      <c r="F4" s="79" t="s">
        <v>56</v>
      </c>
    </row>
    <row r="5" spans="2:6">
      <c r="B5" s="73" t="s">
        <v>59</v>
      </c>
      <c r="C5" s="74"/>
      <c r="D5" s="71"/>
      <c r="E5" s="71"/>
      <c r="F5" s="71"/>
    </row>
    <row r="6" spans="2:6" outlineLevel="1">
      <c r="B6" s="72"/>
      <c r="C6" s="72" t="s">
        <v>49</v>
      </c>
      <c r="D6" s="66">
        <v>47</v>
      </c>
      <c r="E6" s="78">
        <v>50</v>
      </c>
      <c r="F6" s="78">
        <v>52</v>
      </c>
    </row>
    <row r="7" spans="2:6" outlineLevel="1">
      <c r="B7" s="72"/>
      <c r="C7" s="72" t="s">
        <v>50</v>
      </c>
      <c r="D7" s="66">
        <v>64</v>
      </c>
      <c r="E7" s="78">
        <v>65</v>
      </c>
      <c r="F7" s="78">
        <v>67</v>
      </c>
    </row>
    <row r="8" spans="2:6" outlineLevel="1">
      <c r="B8" s="72"/>
      <c r="C8" s="72" t="s">
        <v>51</v>
      </c>
      <c r="D8" s="66">
        <v>66</v>
      </c>
      <c r="E8" s="78">
        <v>68</v>
      </c>
      <c r="F8" s="78">
        <v>70</v>
      </c>
    </row>
    <row r="9" spans="2:6" outlineLevel="1">
      <c r="B9" s="72"/>
      <c r="C9" s="72" t="s">
        <v>52</v>
      </c>
      <c r="D9" s="66">
        <v>60</v>
      </c>
      <c r="E9" s="78">
        <v>63</v>
      </c>
      <c r="F9" s="78">
        <v>65</v>
      </c>
    </row>
    <row r="10" spans="2:6" outlineLevel="1">
      <c r="B10" s="72"/>
      <c r="C10" s="72" t="s">
        <v>53</v>
      </c>
      <c r="D10" s="66">
        <v>54</v>
      </c>
      <c r="E10" s="78">
        <v>55</v>
      </c>
      <c r="F10" s="78">
        <v>57</v>
      </c>
    </row>
    <row r="11" spans="2:6">
      <c r="B11" s="73" t="s">
        <v>61</v>
      </c>
      <c r="C11" s="74"/>
      <c r="D11" s="71"/>
      <c r="E11" s="71"/>
      <c r="F11" s="71"/>
    </row>
    <row r="12" spans="2:6" ht="17.25" outlineLevel="1" thickBot="1">
      <c r="B12" s="75"/>
      <c r="C12" s="75" t="s">
        <v>54</v>
      </c>
      <c r="D12" s="67">
        <v>710.11677631578902</v>
      </c>
      <c r="E12" s="67">
        <v>698.62621359223294</v>
      </c>
      <c r="F12" s="67">
        <v>687.50159235668798</v>
      </c>
    </row>
    <row r="13" spans="2:6">
      <c r="B13" t="s">
        <v>62</v>
      </c>
    </row>
    <row r="14" spans="2:6">
      <c r="B14" t="s">
        <v>63</v>
      </c>
    </row>
    <row r="15" spans="2:6">
      <c r="B15" t="s">
        <v>64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workbookViewId="0">
      <selection activeCell="I6" sqref="I6"/>
    </sheetView>
  </sheetViews>
  <sheetFormatPr defaultRowHeight="16.5"/>
  <cols>
    <col min="1" max="1" width="10.25" customWidth="1"/>
    <col min="2" max="3" width="10.625" bestFit="1" customWidth="1"/>
    <col min="4" max="4" width="12.5" bestFit="1" customWidth="1"/>
    <col min="5" max="5" width="9.625" bestFit="1" customWidth="1"/>
    <col min="6" max="7" width="4.625" customWidth="1"/>
    <col min="8" max="8" width="10.625" customWidth="1"/>
    <col min="9" max="10" width="10.625" bestFit="1" customWidth="1"/>
    <col min="11" max="11" width="12.5" bestFit="1" customWidth="1"/>
    <col min="12" max="12" width="9.625" bestFit="1" customWidth="1"/>
  </cols>
  <sheetData>
    <row r="1" spans="1:12" ht="17.25" thickBot="1">
      <c r="A1" s="10" t="s">
        <v>0</v>
      </c>
      <c r="B1" s="11" t="s">
        <v>22</v>
      </c>
      <c r="C1" s="12" t="s">
        <v>23</v>
      </c>
      <c r="D1" s="10" t="s">
        <v>24</v>
      </c>
      <c r="E1" s="12" t="s">
        <v>28</v>
      </c>
      <c r="H1" s="26" t="s">
        <v>0</v>
      </c>
      <c r="I1" s="27" t="s">
        <v>22</v>
      </c>
      <c r="J1" s="27" t="s">
        <v>23</v>
      </c>
      <c r="K1" s="28" t="s">
        <v>24</v>
      </c>
      <c r="L1" s="27" t="s">
        <v>28</v>
      </c>
    </row>
    <row r="2" spans="1:12">
      <c r="A2" s="13" t="s">
        <v>5</v>
      </c>
      <c r="B2" s="14">
        <v>160</v>
      </c>
      <c r="C2" s="15">
        <v>2449</v>
      </c>
      <c r="D2" s="16">
        <v>174615</v>
      </c>
      <c r="E2" s="17">
        <f>D2/B2</f>
        <v>1091.34375</v>
      </c>
      <c r="H2" s="29" t="s">
        <v>12</v>
      </c>
      <c r="I2" s="30">
        <v>145</v>
      </c>
      <c r="J2" s="30">
        <v>1368</v>
      </c>
      <c r="K2" s="31">
        <v>131553</v>
      </c>
      <c r="L2" s="30">
        <f>K2/I2</f>
        <v>907.26206896551719</v>
      </c>
    </row>
    <row r="3" spans="1:12">
      <c r="A3" s="13" t="s">
        <v>6</v>
      </c>
      <c r="B3" s="18">
        <v>27</v>
      </c>
      <c r="C3" s="19">
        <v>300</v>
      </c>
      <c r="D3" s="16">
        <v>21525</v>
      </c>
      <c r="E3" s="20">
        <f>D3/B3</f>
        <v>797.22222222222217</v>
      </c>
      <c r="H3" s="29" t="s">
        <v>13</v>
      </c>
      <c r="I3" s="30">
        <v>86</v>
      </c>
      <c r="J3" s="30">
        <v>460</v>
      </c>
      <c r="K3" s="31">
        <v>19768</v>
      </c>
      <c r="L3" s="30">
        <f>K3/I3</f>
        <v>229.86046511627907</v>
      </c>
    </row>
    <row r="4" spans="1:12">
      <c r="A4" s="13" t="s">
        <v>7</v>
      </c>
      <c r="B4" s="18">
        <v>21</v>
      </c>
      <c r="C4" s="19">
        <v>335</v>
      </c>
      <c r="D4" s="16">
        <v>28556</v>
      </c>
      <c r="E4" s="20">
        <f t="shared" ref="E4:E7" si="0">D4/B4</f>
        <v>1359.8095238095239</v>
      </c>
      <c r="H4" s="29" t="s">
        <v>14</v>
      </c>
      <c r="I4" s="30">
        <v>45</v>
      </c>
      <c r="J4" s="30">
        <v>377</v>
      </c>
      <c r="K4" s="31">
        <v>21529</v>
      </c>
      <c r="L4" s="30">
        <f t="shared" ref="L4:L9" si="1">K4/I4</f>
        <v>478.42222222222222</v>
      </c>
    </row>
    <row r="5" spans="1:12">
      <c r="A5" s="13" t="s">
        <v>8</v>
      </c>
      <c r="B5" s="18">
        <v>32</v>
      </c>
      <c r="C5" s="19">
        <v>310</v>
      </c>
      <c r="D5" s="16">
        <v>27000</v>
      </c>
      <c r="E5" s="20">
        <f t="shared" si="0"/>
        <v>843.75</v>
      </c>
      <c r="H5" s="29" t="s">
        <v>15</v>
      </c>
      <c r="I5" s="30">
        <v>41</v>
      </c>
      <c r="J5" s="30">
        <v>648</v>
      </c>
      <c r="K5" s="31">
        <v>56715</v>
      </c>
      <c r="L5" s="30">
        <f t="shared" si="1"/>
        <v>1383.2926829268292</v>
      </c>
    </row>
    <row r="6" spans="1:12">
      <c r="A6" s="13" t="s">
        <v>9</v>
      </c>
      <c r="B6" s="18">
        <v>31</v>
      </c>
      <c r="C6" s="19">
        <v>306</v>
      </c>
      <c r="D6" s="16">
        <v>26859.999999999971</v>
      </c>
      <c r="E6" s="20">
        <f t="shared" si="0"/>
        <v>866.45161290322483</v>
      </c>
      <c r="H6" s="29" t="s">
        <v>16</v>
      </c>
      <c r="I6" s="30">
        <v>47</v>
      </c>
      <c r="J6" s="30">
        <v>380</v>
      </c>
      <c r="K6" s="31">
        <v>19291</v>
      </c>
      <c r="L6" s="30">
        <f t="shared" si="1"/>
        <v>410.44680851063828</v>
      </c>
    </row>
    <row r="7" spans="1:12">
      <c r="A7" s="13" t="s">
        <v>10</v>
      </c>
      <c r="B7" s="18">
        <v>23</v>
      </c>
      <c r="C7" s="19">
        <v>289</v>
      </c>
      <c r="D7" s="16">
        <v>24791</v>
      </c>
      <c r="E7" s="20">
        <f t="shared" si="0"/>
        <v>1077.8695652173913</v>
      </c>
      <c r="H7" s="29" t="s">
        <v>17</v>
      </c>
      <c r="I7" s="30">
        <v>64</v>
      </c>
      <c r="J7" s="30">
        <v>513</v>
      </c>
      <c r="K7" s="31">
        <v>40123</v>
      </c>
      <c r="L7" s="30">
        <f t="shared" si="1"/>
        <v>626.921875</v>
      </c>
    </row>
    <row r="8" spans="1:12">
      <c r="A8" s="13" t="s">
        <v>11</v>
      </c>
      <c r="B8" s="18">
        <v>11</v>
      </c>
      <c r="C8" s="19">
        <v>80</v>
      </c>
      <c r="D8" s="16">
        <v>1653</v>
      </c>
      <c r="E8" s="20">
        <f>D8/B8</f>
        <v>150.27272727272728</v>
      </c>
      <c r="H8" s="29" t="s">
        <v>18</v>
      </c>
      <c r="I8" s="30">
        <v>66</v>
      </c>
      <c r="J8" s="30">
        <v>756</v>
      </c>
      <c r="K8" s="31">
        <v>53893</v>
      </c>
      <c r="L8" s="30">
        <f t="shared" si="1"/>
        <v>816.56060606060601</v>
      </c>
    </row>
    <row r="9" spans="1:12" ht="17.25" thickBot="1">
      <c r="A9" s="21" t="s">
        <v>29</v>
      </c>
      <c r="B9" s="22">
        <f t="shared" ref="B9:D9" si="2">SUM(B2:B8)</f>
        <v>305</v>
      </c>
      <c r="C9" s="23">
        <f t="shared" si="2"/>
        <v>4069</v>
      </c>
      <c r="D9" s="24">
        <f t="shared" si="2"/>
        <v>305000</v>
      </c>
      <c r="E9" s="25">
        <f>D9/B9</f>
        <v>1000</v>
      </c>
      <c r="H9" s="29" t="s">
        <v>19</v>
      </c>
      <c r="I9" s="30">
        <v>60</v>
      </c>
      <c r="J9" s="30">
        <v>556</v>
      </c>
      <c r="K9" s="31">
        <v>28725</v>
      </c>
      <c r="L9" s="30">
        <f t="shared" si="1"/>
        <v>478.75</v>
      </c>
    </row>
    <row r="10" spans="1:12">
      <c r="H10" s="29" t="s">
        <v>20</v>
      </c>
      <c r="I10" s="30">
        <v>54</v>
      </c>
      <c r="J10" s="30">
        <v>575</v>
      </c>
      <c r="K10" s="31">
        <v>60154</v>
      </c>
      <c r="L10" s="30">
        <f>K10/I10</f>
        <v>1113.962962962963</v>
      </c>
    </row>
    <row r="11" spans="1:12" ht="17.25" thickBot="1">
      <c r="H11" s="32" t="s">
        <v>29</v>
      </c>
      <c r="I11" s="33">
        <f t="shared" ref="I11:K11" si="3">SUM(I2:I10)</f>
        <v>608</v>
      </c>
      <c r="J11" s="33">
        <f t="shared" si="3"/>
        <v>5633</v>
      </c>
      <c r="K11" s="34">
        <f t="shared" si="3"/>
        <v>431751</v>
      </c>
      <c r="L11" s="33">
        <f>K11/I11</f>
        <v>710.11677631578948</v>
      </c>
    </row>
  </sheetData>
  <scenarios current="1" sqref="L11">
    <scenario name="유형1" locked="1" count="5" user="1" comment="만든 사람 1 날짜 2019-09-03">
      <inputCells r="I6" val="50" numFmtId="176"/>
      <inputCells r="I7" val="65" numFmtId="176"/>
      <inputCells r="I8" val="68" numFmtId="176"/>
      <inputCells r="I9" val="63" numFmtId="176"/>
      <inputCells r="I10" val="55" numFmtId="176"/>
    </scenario>
    <scenario name="유형2" locked="1" count="5" user="1" comment="만든 사람 1 날짜 2019-09-03">
      <inputCells r="I6" val="52" numFmtId="176"/>
      <inputCells r="I7" val="67" numFmtId="176"/>
      <inputCells r="I8" val="70" numFmtId="176"/>
      <inputCells r="I9" val="65" numFmtId="176"/>
      <inputCells r="I10" val="57" numFmtId="176"/>
    </scenario>
  </scenarios>
  <phoneticPr fontId="2" type="noConversion"/>
  <pageMargins left="0.7" right="0.7" top="0.75" bottom="0.75" header="0.3" footer="0.3"/>
  <pageSetup paperSize="9" orientation="portrait" horizontalDpi="4294967292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selection activeCell="A3" sqref="A3"/>
    </sheetView>
  </sheetViews>
  <sheetFormatPr defaultRowHeight="16.5"/>
  <cols>
    <col min="1" max="1" width="12.625" customWidth="1"/>
    <col min="2" max="5" width="9.625" customWidth="1"/>
    <col min="6" max="6" width="10.625" customWidth="1"/>
  </cols>
  <sheetData>
    <row r="1" spans="1:7" ht="19.5">
      <c r="A1" s="80" t="s">
        <v>33</v>
      </c>
      <c r="B1" s="80"/>
      <c r="C1" s="80"/>
      <c r="D1" s="80"/>
      <c r="E1" s="80"/>
      <c r="F1" s="80"/>
      <c r="G1" s="80"/>
    </row>
    <row r="2" spans="1:7" ht="17.25" thickBot="1">
      <c r="G2" s="44" t="s">
        <v>32</v>
      </c>
    </row>
    <row r="3" spans="1:7" ht="18" thickTop="1" thickBot="1">
      <c r="A3" s="55" t="s">
        <v>0</v>
      </c>
      <c r="B3" s="56" t="s">
        <v>1</v>
      </c>
      <c r="C3" s="56" t="s">
        <v>2</v>
      </c>
      <c r="D3" s="56" t="s">
        <v>3</v>
      </c>
      <c r="E3" s="56" t="s">
        <v>4</v>
      </c>
      <c r="F3" s="57" t="s">
        <v>30</v>
      </c>
      <c r="G3" s="58" t="s">
        <v>31</v>
      </c>
    </row>
    <row r="4" spans="1:7" ht="17.25" thickTop="1">
      <c r="A4" s="45" t="s">
        <v>5</v>
      </c>
      <c r="B4" s="46">
        <v>971</v>
      </c>
      <c r="C4" s="46">
        <v>955</v>
      </c>
      <c r="D4" s="47">
        <v>841</v>
      </c>
      <c r="E4" s="47">
        <v>1149</v>
      </c>
      <c r="F4" s="83" t="s">
        <v>66</v>
      </c>
      <c r="G4" s="81" t="s">
        <v>68</v>
      </c>
    </row>
    <row r="5" spans="1:7">
      <c r="A5" s="45" t="s">
        <v>6</v>
      </c>
      <c r="B5" s="46">
        <v>208</v>
      </c>
      <c r="C5" s="46">
        <v>217</v>
      </c>
      <c r="D5" s="47">
        <v>215</v>
      </c>
      <c r="E5" s="47">
        <v>255</v>
      </c>
      <c r="F5" s="83" t="s">
        <v>65</v>
      </c>
      <c r="G5" s="81" t="s">
        <v>67</v>
      </c>
    </row>
    <row r="6" spans="1:7">
      <c r="A6" s="45" t="s">
        <v>7</v>
      </c>
      <c r="B6" s="46">
        <v>43</v>
      </c>
      <c r="C6" s="46">
        <v>46</v>
      </c>
      <c r="D6" s="47">
        <v>72</v>
      </c>
      <c r="E6" s="47">
        <v>139</v>
      </c>
      <c r="F6" s="83" t="s">
        <v>65</v>
      </c>
      <c r="G6" s="81" t="s">
        <v>67</v>
      </c>
    </row>
    <row r="7" spans="1:7">
      <c r="A7" s="45" t="s">
        <v>8</v>
      </c>
      <c r="B7" s="46">
        <v>43</v>
      </c>
      <c r="C7" s="46">
        <v>46</v>
      </c>
      <c r="D7" s="47">
        <v>52</v>
      </c>
      <c r="E7" s="47">
        <v>75</v>
      </c>
      <c r="F7" s="83" t="s">
        <v>65</v>
      </c>
      <c r="G7" s="81" t="s">
        <v>67</v>
      </c>
    </row>
    <row r="8" spans="1:7">
      <c r="A8" s="45" t="s">
        <v>9</v>
      </c>
      <c r="B8" s="46">
        <v>225</v>
      </c>
      <c r="C8" s="46">
        <v>214</v>
      </c>
      <c r="D8" s="47">
        <v>197</v>
      </c>
      <c r="E8" s="47">
        <v>199</v>
      </c>
      <c r="F8" s="83" t="s">
        <v>65</v>
      </c>
      <c r="G8" s="81" t="s">
        <v>67</v>
      </c>
    </row>
    <row r="9" spans="1:7">
      <c r="A9" s="45" t="s">
        <v>10</v>
      </c>
      <c r="B9" s="46">
        <v>331</v>
      </c>
      <c r="C9" s="46">
        <v>293</v>
      </c>
      <c r="D9" s="47">
        <v>306</v>
      </c>
      <c r="E9" s="47">
        <v>330</v>
      </c>
      <c r="F9" s="83" t="s">
        <v>65</v>
      </c>
      <c r="G9" s="81" t="s">
        <v>67</v>
      </c>
    </row>
    <row r="10" spans="1:7">
      <c r="A10" s="45" t="s">
        <v>11</v>
      </c>
      <c r="B10" s="46">
        <v>1</v>
      </c>
      <c r="C10" s="46">
        <v>1</v>
      </c>
      <c r="D10" s="47">
        <v>1</v>
      </c>
      <c r="E10" s="47">
        <v>9</v>
      </c>
      <c r="F10" s="83" t="s">
        <v>65</v>
      </c>
      <c r="G10" s="81" t="s">
        <v>67</v>
      </c>
    </row>
    <row r="11" spans="1:7">
      <c r="A11" s="45" t="s">
        <v>12</v>
      </c>
      <c r="B11" s="46">
        <v>479</v>
      </c>
      <c r="C11" s="46">
        <v>573</v>
      </c>
      <c r="D11" s="47">
        <v>891</v>
      </c>
      <c r="E11" s="47">
        <v>644</v>
      </c>
      <c r="F11" s="83" t="s">
        <v>65</v>
      </c>
      <c r="G11" s="81" t="s">
        <v>67</v>
      </c>
    </row>
    <row r="12" spans="1:7">
      <c r="A12" s="45" t="s">
        <v>13</v>
      </c>
      <c r="B12" s="46">
        <v>139</v>
      </c>
      <c r="C12" s="46">
        <v>207</v>
      </c>
      <c r="D12" s="47">
        <v>268</v>
      </c>
      <c r="E12" s="47">
        <v>307</v>
      </c>
      <c r="F12" s="83" t="s">
        <v>65</v>
      </c>
      <c r="G12" s="81" t="s">
        <v>67</v>
      </c>
    </row>
    <row r="13" spans="1:7">
      <c r="A13" s="45" t="s">
        <v>14</v>
      </c>
      <c r="B13" s="46">
        <v>81</v>
      </c>
      <c r="C13" s="46">
        <v>182</v>
      </c>
      <c r="D13" s="47">
        <v>186</v>
      </c>
      <c r="E13" s="47">
        <v>215</v>
      </c>
      <c r="F13" s="83" t="s">
        <v>65</v>
      </c>
      <c r="G13" s="81" t="s">
        <v>67</v>
      </c>
    </row>
    <row r="14" spans="1:7">
      <c r="A14" s="45" t="s">
        <v>15</v>
      </c>
      <c r="B14" s="46">
        <v>204</v>
      </c>
      <c r="C14" s="46">
        <v>218</v>
      </c>
      <c r="D14" s="47">
        <v>310</v>
      </c>
      <c r="E14" s="47">
        <v>309</v>
      </c>
      <c r="F14" s="83" t="s">
        <v>65</v>
      </c>
      <c r="G14" s="81" t="s">
        <v>67</v>
      </c>
    </row>
    <row r="15" spans="1:7">
      <c r="A15" s="45" t="s">
        <v>16</v>
      </c>
      <c r="B15" s="46">
        <v>103</v>
      </c>
      <c r="C15" s="46">
        <v>152</v>
      </c>
      <c r="D15" s="47">
        <v>165</v>
      </c>
      <c r="E15" s="47">
        <v>163</v>
      </c>
      <c r="F15" s="83" t="s">
        <v>65</v>
      </c>
      <c r="G15" s="81" t="s">
        <v>67</v>
      </c>
    </row>
    <row r="16" spans="1:7">
      <c r="A16" s="45" t="s">
        <v>17</v>
      </c>
      <c r="B16" s="46">
        <v>201</v>
      </c>
      <c r="C16" s="46">
        <v>182</v>
      </c>
      <c r="D16" s="47">
        <v>299</v>
      </c>
      <c r="E16" s="47">
        <v>252</v>
      </c>
      <c r="F16" s="83" t="s">
        <v>65</v>
      </c>
      <c r="G16" s="81" t="s">
        <v>67</v>
      </c>
    </row>
    <row r="17" spans="1:7">
      <c r="A17" s="45" t="s">
        <v>18</v>
      </c>
      <c r="B17" s="46">
        <v>101</v>
      </c>
      <c r="C17" s="46">
        <v>231</v>
      </c>
      <c r="D17" s="47">
        <v>219</v>
      </c>
      <c r="E17" s="47">
        <v>243</v>
      </c>
      <c r="F17" s="83" t="s">
        <v>65</v>
      </c>
      <c r="G17" s="81" t="s">
        <v>67</v>
      </c>
    </row>
    <row r="18" spans="1:7">
      <c r="A18" s="45" t="s">
        <v>19</v>
      </c>
      <c r="B18" s="46">
        <v>209</v>
      </c>
      <c r="C18" s="46">
        <v>188</v>
      </c>
      <c r="D18" s="47">
        <v>188</v>
      </c>
      <c r="E18" s="47">
        <v>252</v>
      </c>
      <c r="F18" s="83" t="s">
        <v>65</v>
      </c>
      <c r="G18" s="81" t="s">
        <v>67</v>
      </c>
    </row>
    <row r="19" spans="1:7" ht="17.25" thickBot="1">
      <c r="A19" s="50" t="s">
        <v>20</v>
      </c>
      <c r="B19" s="51">
        <v>218</v>
      </c>
      <c r="C19" s="51">
        <v>239</v>
      </c>
      <c r="D19" s="52">
        <v>265</v>
      </c>
      <c r="E19" s="52">
        <v>291</v>
      </c>
      <c r="F19" s="84" t="s">
        <v>65</v>
      </c>
      <c r="G19" s="82" t="s">
        <v>67</v>
      </c>
    </row>
    <row r="20" spans="1:7" ht="17.25" thickTop="1"/>
  </sheetData>
  <mergeCells count="1">
    <mergeCell ref="A1:G1"/>
  </mergeCells>
  <phoneticPr fontId="2" type="noConversion"/>
  <conditionalFormatting sqref="B4:B19">
    <cfRule type="cellIs" dxfId="0" priority="2" operator="lessThan">
      <formula>101</formula>
    </cfRule>
  </conditionalFormatting>
  <pageMargins left="0.7" right="0.7" top="0.75" bottom="0.75" header="0.3" footer="0.3"/>
  <pageSetup paperSize="9" orientation="portrait" horizontalDpi="4294967292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workbookViewId="0">
      <selection activeCell="D13" sqref="D13"/>
    </sheetView>
  </sheetViews>
  <sheetFormatPr defaultRowHeight="16.5"/>
  <cols>
    <col min="1" max="1" width="10.25" customWidth="1"/>
    <col min="2" max="3" width="10.625" bestFit="1" customWidth="1"/>
    <col min="4" max="4" width="12.5" bestFit="1" customWidth="1"/>
    <col min="5" max="5" width="9.625" bestFit="1" customWidth="1"/>
    <col min="6" max="7" width="4.625" customWidth="1"/>
    <col min="8" max="8" width="10.625" customWidth="1"/>
    <col min="9" max="10" width="10.625" bestFit="1" customWidth="1"/>
    <col min="11" max="11" width="12.5" bestFit="1" customWidth="1"/>
    <col min="12" max="12" width="9.625" bestFit="1" customWidth="1"/>
  </cols>
  <sheetData>
    <row r="1" spans="1:12" ht="17.25" thickBot="1">
      <c r="A1" s="10" t="s">
        <v>0</v>
      </c>
      <c r="B1" s="11" t="s">
        <v>22</v>
      </c>
      <c r="C1" s="12" t="s">
        <v>23</v>
      </c>
      <c r="D1" s="10" t="s">
        <v>24</v>
      </c>
      <c r="E1" s="12" t="s">
        <v>28</v>
      </c>
      <c r="H1" s="26" t="s">
        <v>0</v>
      </c>
      <c r="I1" s="27" t="s">
        <v>22</v>
      </c>
      <c r="J1" s="27" t="s">
        <v>23</v>
      </c>
      <c r="K1" s="28" t="s">
        <v>24</v>
      </c>
      <c r="L1" s="27" t="s">
        <v>28</v>
      </c>
    </row>
    <row r="2" spans="1:12">
      <c r="A2" s="13" t="s">
        <v>5</v>
      </c>
      <c r="B2" s="14">
        <v>160</v>
      </c>
      <c r="C2" s="15">
        <v>2449</v>
      </c>
      <c r="D2" s="16">
        <v>174615</v>
      </c>
      <c r="E2" s="17">
        <v>1091.34375</v>
      </c>
      <c r="H2" s="29" t="s">
        <v>12</v>
      </c>
      <c r="I2" s="30">
        <v>145</v>
      </c>
      <c r="J2" s="30">
        <v>1368</v>
      </c>
      <c r="K2" s="31">
        <v>131553</v>
      </c>
      <c r="L2" s="30">
        <f>K2/I2</f>
        <v>907.26206896551719</v>
      </c>
    </row>
    <row r="3" spans="1:12">
      <c r="A3" s="13" t="s">
        <v>6</v>
      </c>
      <c r="B3" s="18">
        <v>27</v>
      </c>
      <c r="C3" s="19">
        <v>300</v>
      </c>
      <c r="D3" s="16">
        <v>21525</v>
      </c>
      <c r="E3" s="20">
        <v>797.22222222222217</v>
      </c>
      <c r="H3" s="29" t="s">
        <v>13</v>
      </c>
      <c r="I3" s="30">
        <v>86</v>
      </c>
      <c r="J3" s="30">
        <v>460</v>
      </c>
      <c r="K3" s="31">
        <v>19768</v>
      </c>
      <c r="L3" s="30">
        <f>K3/I3</f>
        <v>229.86046511627907</v>
      </c>
    </row>
    <row r="4" spans="1:12">
      <c r="A4" s="13" t="s">
        <v>7</v>
      </c>
      <c r="B4" s="18">
        <v>21</v>
      </c>
      <c r="C4" s="19">
        <v>335</v>
      </c>
      <c r="D4" s="16">
        <v>28556</v>
      </c>
      <c r="E4" s="20">
        <v>1359.8095238095239</v>
      </c>
      <c r="H4" s="29" t="s">
        <v>14</v>
      </c>
      <c r="I4" s="30">
        <v>45</v>
      </c>
      <c r="J4" s="30">
        <v>377</v>
      </c>
      <c r="K4" s="31">
        <v>21529</v>
      </c>
      <c r="L4" s="30">
        <f t="shared" ref="L4:L9" si="0">K4/I4</f>
        <v>478.42222222222222</v>
      </c>
    </row>
    <row r="5" spans="1:12">
      <c r="A5" s="13" t="s">
        <v>8</v>
      </c>
      <c r="B5" s="18">
        <v>32</v>
      </c>
      <c r="C5" s="19">
        <v>310</v>
      </c>
      <c r="D5" s="16">
        <v>27000</v>
      </c>
      <c r="E5" s="20">
        <v>843.75</v>
      </c>
      <c r="H5" s="29" t="s">
        <v>15</v>
      </c>
      <c r="I5" s="30">
        <v>41</v>
      </c>
      <c r="J5" s="30">
        <v>648</v>
      </c>
      <c r="K5" s="31">
        <v>56715</v>
      </c>
      <c r="L5" s="30">
        <f t="shared" si="0"/>
        <v>1383.2926829268292</v>
      </c>
    </row>
    <row r="6" spans="1:12">
      <c r="A6" s="13" t="s">
        <v>9</v>
      </c>
      <c r="B6" s="18">
        <v>31</v>
      </c>
      <c r="C6" s="19">
        <v>306</v>
      </c>
      <c r="D6" s="85" t="s">
        <v>70</v>
      </c>
      <c r="E6" s="86" t="s">
        <v>69</v>
      </c>
      <c r="H6" s="29" t="s">
        <v>16</v>
      </c>
      <c r="I6" s="30">
        <v>47</v>
      </c>
      <c r="J6" s="30">
        <v>380</v>
      </c>
      <c r="K6" s="31">
        <v>19291</v>
      </c>
      <c r="L6" s="30">
        <f t="shared" si="0"/>
        <v>410.44680851063828</v>
      </c>
    </row>
    <row r="7" spans="1:12">
      <c r="A7" s="13" t="s">
        <v>10</v>
      </c>
      <c r="B7" s="18">
        <v>23</v>
      </c>
      <c r="C7" s="19">
        <v>289</v>
      </c>
      <c r="D7" s="16">
        <v>24791</v>
      </c>
      <c r="E7" s="20">
        <v>1077.8695652173913</v>
      </c>
      <c r="H7" s="29" t="s">
        <v>17</v>
      </c>
      <c r="I7" s="30">
        <v>64</v>
      </c>
      <c r="J7" s="30">
        <v>513</v>
      </c>
      <c r="K7" s="31">
        <v>40123</v>
      </c>
      <c r="L7" s="30">
        <f t="shared" si="0"/>
        <v>626.921875</v>
      </c>
    </row>
    <row r="8" spans="1:12">
      <c r="A8" s="13" t="s">
        <v>11</v>
      </c>
      <c r="B8" s="18">
        <v>11</v>
      </c>
      <c r="C8" s="19">
        <v>80</v>
      </c>
      <c r="D8" s="16">
        <v>1653</v>
      </c>
      <c r="E8" s="20">
        <v>150.27272727272728</v>
      </c>
      <c r="H8" s="29" t="s">
        <v>18</v>
      </c>
      <c r="I8" s="30">
        <v>66</v>
      </c>
      <c r="J8" s="30">
        <v>756</v>
      </c>
      <c r="K8" s="31">
        <v>53893</v>
      </c>
      <c r="L8" s="30">
        <f t="shared" si="0"/>
        <v>816.56060606060601</v>
      </c>
    </row>
    <row r="9" spans="1:12" ht="17.25" thickBot="1">
      <c r="A9" s="21" t="s">
        <v>29</v>
      </c>
      <c r="B9" s="22">
        <v>305</v>
      </c>
      <c r="C9" s="23">
        <v>4069</v>
      </c>
      <c r="D9" s="87" t="s">
        <v>69</v>
      </c>
      <c r="E9" s="88" t="s">
        <v>69</v>
      </c>
      <c r="H9" s="29" t="s">
        <v>19</v>
      </c>
      <c r="I9" s="30">
        <v>60</v>
      </c>
      <c r="J9" s="30">
        <v>556</v>
      </c>
      <c r="K9" s="31">
        <v>28725</v>
      </c>
      <c r="L9" s="30">
        <f t="shared" si="0"/>
        <v>478.75</v>
      </c>
    </row>
    <row r="10" spans="1:12">
      <c r="H10" s="29" t="s">
        <v>20</v>
      </c>
      <c r="I10" s="30">
        <v>54</v>
      </c>
      <c r="J10" s="30">
        <v>575</v>
      </c>
      <c r="K10" s="31">
        <v>60154</v>
      </c>
      <c r="L10" s="30">
        <f>K10/I10</f>
        <v>1113.962962962963</v>
      </c>
    </row>
    <row r="11" spans="1:12" ht="17.25" thickBot="1">
      <c r="H11" s="32" t="s">
        <v>29</v>
      </c>
      <c r="I11" s="33">
        <f t="shared" ref="I11:K11" si="1">SUM(I2:I10)</f>
        <v>608</v>
      </c>
      <c r="J11" s="33">
        <f t="shared" si="1"/>
        <v>5633</v>
      </c>
      <c r="K11" s="34">
        <f t="shared" si="1"/>
        <v>431751</v>
      </c>
      <c r="L11" s="33">
        <f>K11/I11</f>
        <v>710.11677631578948</v>
      </c>
    </row>
  </sheetData>
  <scenarios current="1" sqref="L11">
    <scenario name="유형1" locked="1" count="5" user="1" comment="만든 사람 1 날짜 2019-09-03">
      <inputCells r="I6" val="50" numFmtId="176"/>
      <inputCells r="I7" val="65" numFmtId="176"/>
      <inputCells r="I8" val="68" numFmtId="176"/>
      <inputCells r="I9" val="63" numFmtId="176"/>
      <inputCells r="I10" val="55" numFmtId="176"/>
    </scenario>
    <scenario name="유형2" locked="1" count="5" user="1" comment="만든 사람 1 날짜 2019-09-03">
      <inputCells r="I6" val="52" numFmtId="176"/>
      <inputCells r="I7" val="67" numFmtId="176"/>
      <inputCells r="I8" val="70" numFmtId="176"/>
      <inputCells r="I9" val="65" numFmtId="176"/>
      <inputCells r="I10" val="57" numFmtId="176"/>
    </scenario>
  </scenarios>
  <phoneticPr fontId="2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차트</vt:lpstr>
      </vt:variant>
      <vt:variant>
        <vt:i4>1</vt:i4>
      </vt:variant>
    </vt:vector>
  </HeadingPairs>
  <TitlesOfParts>
    <vt:vector size="8" baseType="lpstr">
      <vt:lpstr>박물관현황</vt:lpstr>
      <vt:lpstr>피벗</vt:lpstr>
      <vt:lpstr>데이터</vt:lpstr>
      <vt:lpstr>시나리오 요약</vt:lpstr>
      <vt:lpstr>목표값과 시나리오</vt:lpstr>
      <vt:lpstr>박물관현황 예시</vt:lpstr>
      <vt:lpstr>목표값과 시나리오 예시</vt:lpstr>
      <vt:lpstr>○○○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2016-10-30T01:15:15Z</dcterms:created>
  <dcterms:modified xsi:type="dcterms:W3CDTF">2019-09-26T01:25:37Z</dcterms:modified>
</cp:coreProperties>
</file>